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X:\Petra\OBJAVLJENA JAVNA NAROČILA\2026\JNOKP-082026\"/>
    </mc:Choice>
  </mc:AlternateContent>
  <xr:revisionPtr revIDLastSave="0" documentId="13_ncr:1_{CF41A185-4B2D-4FB9-B1A0-7E8ED221C94E}" xr6:coauthVersionLast="47" xr6:coauthVersionMax="47" xr10:uidLastSave="{00000000-0000-0000-0000-000000000000}"/>
  <bookViews>
    <workbookView xWindow="-120" yWindow="-120" windowWidth="29040" windowHeight="15720" xr2:uid="{7629961D-6C2C-48C3-AF6C-EBDBCFE38CEC}"/>
  </bookViews>
  <sheets>
    <sheet name="DOBAVA AGREGATOV" sheetId="1" r:id="rId1"/>
  </sheets>
  <definedNames>
    <definedName name="_xlnm._FilterDatabase" localSheetId="0" hidden="1">'DOBAVA AGREGATOV'!$A$1:$H$112</definedName>
    <definedName name="_xlnm.Print_Area" localSheetId="0">'DOBAVA AGREGATOV'!$A$1:$G$112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 l="1"/>
  <c r="F11" i="1"/>
  <c r="F12" i="1"/>
  <c r="F14" i="1"/>
  <c r="F15" i="1"/>
  <c r="F16" i="1"/>
  <c r="F17" i="1"/>
  <c r="F18" i="1"/>
  <c r="F21" i="1"/>
  <c r="F22" i="1"/>
  <c r="F23" i="1"/>
  <c r="F24" i="1"/>
  <c r="F25" i="1"/>
  <c r="F26" i="1"/>
  <c r="F27" i="1"/>
  <c r="F28" i="1"/>
  <c r="F29" i="1"/>
  <c r="F30" i="1"/>
  <c r="F31" i="1"/>
  <c r="F32" i="1"/>
  <c r="F33" i="1"/>
  <c r="F34" i="1"/>
  <c r="F35" i="1"/>
  <c r="F36" i="1"/>
  <c r="F37" i="1"/>
  <c r="F38" i="1"/>
  <c r="F39" i="1"/>
  <c r="F43" i="1"/>
  <c r="F44" i="1"/>
  <c r="F45" i="1"/>
  <c r="F46" i="1"/>
  <c r="F47" i="1"/>
  <c r="F48" i="1"/>
  <c r="F49" i="1"/>
  <c r="F50" i="1"/>
  <c r="F51" i="1"/>
  <c r="F54" i="1"/>
  <c r="F56" i="1"/>
  <c r="F59" i="1"/>
  <c r="F60" i="1"/>
  <c r="F62" i="1"/>
  <c r="F63" i="1"/>
  <c r="F64" i="1"/>
  <c r="F65" i="1"/>
  <c r="F66" i="1"/>
  <c r="F69" i="1"/>
  <c r="F70" i="1"/>
  <c r="F71" i="1"/>
  <c r="F72" i="1"/>
  <c r="F73" i="1"/>
  <c r="F74" i="1"/>
  <c r="F75" i="1"/>
  <c r="F76" i="1"/>
  <c r="F77" i="1"/>
  <c r="F78" i="1"/>
  <c r="F79" i="1"/>
  <c r="F80" i="1"/>
  <c r="F81" i="1"/>
  <c r="F82" i="1"/>
  <c r="F83" i="1"/>
  <c r="F84" i="1"/>
  <c r="F85" i="1"/>
  <c r="F86" i="1"/>
  <c r="F87" i="1"/>
  <c r="F88" i="1"/>
  <c r="F93" i="1"/>
  <c r="F94" i="1"/>
  <c r="F95" i="1"/>
  <c r="F96" i="1"/>
  <c r="F97" i="1"/>
  <c r="F98" i="1"/>
  <c r="F99" i="1"/>
  <c r="F6" i="1"/>
  <c r="F40" i="1" l="1"/>
  <c r="F89" i="1"/>
  <c r="F100" i="1" l="1"/>
  <c r="F101" i="1" s="1"/>
  <c r="F102" i="1" s="1"/>
</calcChain>
</file>

<file path=xl/sharedStrings.xml><?xml version="1.0" encoding="utf-8"?>
<sst xmlns="http://schemas.openxmlformats.org/spreadsheetml/2006/main" count="293" uniqueCount="161">
  <si>
    <t>ZAP.  ŠT.</t>
  </si>
  <si>
    <t>STORITEV</t>
  </si>
  <si>
    <t>ENOTA</t>
  </si>
  <si>
    <t>PREDVIDENA KOLIČINA</t>
  </si>
  <si>
    <t>1.1.</t>
  </si>
  <si>
    <t>CENA NA ENOTO V EUR brez DDV</t>
  </si>
  <si>
    <t>1.2.</t>
  </si>
  <si>
    <t>22% DDV</t>
  </si>
  <si>
    <t>(Kraj in datum)</t>
  </si>
  <si>
    <t>žig</t>
  </si>
  <si>
    <t>(Ime in priimek ter podpis pooblaščene osebe ponudnika)</t>
  </si>
  <si>
    <t>V ponudbeni ceni  je zajet  ves potreben material in delo vključno z vsemi transporti, pomožnimi deli  in drobnim materialom ter potrebnimi ukrepi za zagotavljanje varnega dela delavcev  in okolice, ki so potrebna za izvedbo del po posamezni postavki.</t>
  </si>
  <si>
    <t>SKUPAJ VREDNOST PONUDBENEGA PREDRAČUNA V EUR BREZ DDV</t>
  </si>
  <si>
    <t>SKUPAJ VREDNOST PONUDBENEGA PREDRAČUNA V EUR Z DDV</t>
  </si>
  <si>
    <t>1.3.</t>
  </si>
  <si>
    <t>Dostava agregata na predvideno mikrolokacijo, priključitev na pripravljene električne  instalacije, spuščanje v obratovanje .</t>
  </si>
  <si>
    <t>1.4.</t>
  </si>
  <si>
    <t>Po dokončani izgradnji postroja DEA,
dobavitelj izvede preizkuse postroja s katerimi potrdi osnovne funkcionalne zahteve za delovanje generatorja. Izvajalec izda poročilo o izvedenem primarnem preizkusu instaliranega postroja s posnetki bistevnih električnih veličin v prehodnih obratovalnih stanjih.</t>
  </si>
  <si>
    <t>kpl</t>
  </si>
  <si>
    <t xml:space="preserve">kpl </t>
  </si>
  <si>
    <t>1.5.</t>
  </si>
  <si>
    <t>Navodila za uporabo in vzdrževanje v slovenskem jeziku, enopolne sheme, izjava o skladnosti CE, garancijski list, potrdilo o tovarniškem preizkusu</t>
  </si>
  <si>
    <t>'DEA-ČISTILNA NAPRAVA PODČETRTEK</t>
  </si>
  <si>
    <t>KOMANDNA OMARA IN KONTROLNIK ELEKTROAGREGATA</t>
  </si>
  <si>
    <t>MONTAŽNA DELA, DOSTAVA IN VGRADNJA</t>
  </si>
  <si>
    <t>DOKUMENTACIJA PO KONČANJU DEL</t>
  </si>
  <si>
    <t>1.6.</t>
  </si>
  <si>
    <t>1.7.</t>
  </si>
  <si>
    <t>1.8.</t>
  </si>
  <si>
    <t>Navodila za preizkušanje, servisiranje in vzdrževanje</t>
  </si>
  <si>
    <t>Seznamih vseh nastavitvenih parametrov posameznih elektronskih naprav za krmiljenje in regulacijo posameznih sklopov kot tudi celotnega dizelskega električnega agregata.</t>
  </si>
  <si>
    <t>1.9.</t>
  </si>
  <si>
    <t>Dobavitelj  mora po končanju del izvesti  šolanje, instalacijske meritve, primopredajo z izdajo zapisnika</t>
  </si>
  <si>
    <t>ELEKTRO MONTAŽNA DELA Z MATERIALOM</t>
  </si>
  <si>
    <t>1.10.</t>
  </si>
  <si>
    <t>1.11.</t>
  </si>
  <si>
    <t>1.12.</t>
  </si>
  <si>
    <t>1.13.</t>
  </si>
  <si>
    <t>1.14.</t>
  </si>
  <si>
    <t xml:space="preserve">Priprava delovišča in montažnega materiala </t>
  </si>
  <si>
    <t>Določitev lege kabla od PS-PMO omarice v smeri glavnega razdelilnika RG čistilne naprave  iz geodetskega posnetka ali z meritvijo)</t>
  </si>
  <si>
    <t>Dobava in polaganje Rf traku 30x3,5 mm od obstoječega ozemljitvenega  traku do betonskega temelja za predvideni DEA</t>
  </si>
  <si>
    <t>Dobava in polaganje kabla NYY-J  4x150mm2 (ali FG16OR16)</t>
  </si>
  <si>
    <t>Dobava in polaganje kabla FG160R16 12x2,5mm2</t>
  </si>
  <si>
    <t>Odklop obstoječega dovodnega kabla v PS-PMO čistilna naprava Podčetrtek</t>
  </si>
  <si>
    <t>Uvedba novega napajalnega kabla v PS-PMO omarico</t>
  </si>
  <si>
    <t>Priklop kablov preseka &gt; 70 mm2</t>
  </si>
  <si>
    <t>Priklop kablov preseka &lt; 4 mm2 (12 žilni kabel)</t>
  </si>
  <si>
    <t>Priklop kablov za komunikacijo</t>
  </si>
  <si>
    <t>Izdelava ozemljitvene povezave z Ru/Ze vodnikom 70 mm2  med PEN zbiralko v ATS omarici in ozemljitvenim trakom Rf 30x3,5, dolžina vodnika 6 m</t>
  </si>
  <si>
    <t>Izdelava ozemljitvene povezave z Ru/Ze vodnikom 16 mm2  med ohišjem agregata in ozemljitvenim trakom Rf 30x3,5, dolžina vodnika 2 m</t>
  </si>
  <si>
    <t>Montaža ATS elektro omare na steno kontejnerja</t>
  </si>
  <si>
    <t>Dobava in polaganje zaščitne dvoslojne cevi fi 110</t>
  </si>
  <si>
    <t>Dobava in polaganje zaščitne dvoslojne cevi fi 63</t>
  </si>
  <si>
    <t>Dobava in polaganje zaščitne cevi fi 32</t>
  </si>
  <si>
    <t>Dobava in polaganje kabelske police PK 300</t>
  </si>
  <si>
    <t>Dobava in polaganje komunikacijskiega kabla UTP cat 6</t>
  </si>
  <si>
    <t>Drobni in vezni material</t>
  </si>
  <si>
    <t>1.15.</t>
  </si>
  <si>
    <t>1.16.</t>
  </si>
  <si>
    <t>1.17.</t>
  </si>
  <si>
    <t>1.18.</t>
  </si>
  <si>
    <t>GRADBENA DELA</t>
  </si>
  <si>
    <t>1.19.</t>
  </si>
  <si>
    <t>1.20.</t>
  </si>
  <si>
    <t>1.21.</t>
  </si>
  <si>
    <t>1.22.</t>
  </si>
  <si>
    <t>Izdalava betonskega podstavka na katerega se postavi dizel elektro agregat.  Zgornji rob betonskega  podstavka mora segati nad višino poplavne ogroženosti.</t>
  </si>
  <si>
    <t>ura</t>
  </si>
  <si>
    <t>m</t>
  </si>
  <si>
    <t>%</t>
  </si>
  <si>
    <t>1.23.</t>
  </si>
  <si>
    <t>1.24.</t>
  </si>
  <si>
    <t>1.25.</t>
  </si>
  <si>
    <t>1.26.</t>
  </si>
  <si>
    <t>1.27.</t>
  </si>
  <si>
    <t>1.28.</t>
  </si>
  <si>
    <t>1.29.</t>
  </si>
  <si>
    <t>1.30.</t>
  </si>
  <si>
    <t xml:space="preserve">Vodenje objekta </t>
  </si>
  <si>
    <t>V ceno po enoti mere je zajeta dobava, polaganje in montaža materiala ter opreme s  pritrdilnimi elementi in drobnim materialom.</t>
  </si>
  <si>
    <t>Vsa oprema in material se morajo dobaviti z vsemi ustreznimi certifikati, atesti, garancijami, navodili za obratovanje, vzdrževanje, posluževanje ,  in servisiranje (v skladu z veljavno zakonodajo in zahtevami naročnika).</t>
  </si>
  <si>
    <t>Pri izvedbi je potrebno upoštevati stroške vseh pripravljalnih in zaključnih del (vključno z usklajevanjem z ostalimi izvajalci na objektu), ter vse transportne, skladiščne, zavarovalne in ostale splošne stroške.</t>
  </si>
  <si>
    <t>Kolikor so v popisu del podani tipi opreme, so navedeni le kot primer za določitev tehničnih parametrov opreme. Navedene dimenzije so le orientacijske. Možno je dobaviti tudi opremo drugega proizvajalca enake ali boljše kvalitete.</t>
  </si>
  <si>
    <t>DEA-ČISTILNA NAPRAVA ROGAŠKA SLATINA</t>
  </si>
  <si>
    <t>Izkop  jarka do obstječega ozemljitvenega traku obstoječe čistilne naprave Rog. Slatina</t>
  </si>
  <si>
    <t>Izdalava prebojev skozi betonske stene</t>
  </si>
  <si>
    <t>Dobava in polaganje kabla FG160R16 4x120mm2</t>
  </si>
  <si>
    <t>Odklop obstoječega dovodnega kabla v TP Čistilna naprava Rog. Slatina</t>
  </si>
  <si>
    <t xml:space="preserve">Izdelava kabelske spojke (nov kabel iz ATS omare - obstoječi napajalni kabel Čistilne naprave v kabelskem prostoru TP) </t>
  </si>
  <si>
    <t>Priklop kablov preseka &lt; 4 mm2</t>
  </si>
  <si>
    <t>Izdelava ozemljitvene povezave z Ru/Ze vodnikom 70 mm2  med PEN zbiralko v ATS omarici in ozemljitvenim trakom Rf 30x3,5, dolžina vodnika 8m</t>
  </si>
  <si>
    <t>Izdelava ozemljitvene povezave z Ru/Ze vodnikom 16 mm2  med ohišjem agregata in ozemljitvenim trakom Rf 30x3,5, dolžina vodnika 2m</t>
  </si>
  <si>
    <t>Montaža ATS elektro omare na steno</t>
  </si>
  <si>
    <t>Dobava in polaganje kabelske police PK300</t>
  </si>
  <si>
    <t>Izdelava betonskega podstavka na katerega se postavi dizel elektro agregat.  Zgornji rob betonskega  podstavka mora segati nad višino poplavne ogroženosti.</t>
  </si>
  <si>
    <t xml:space="preserve">Zakoličenje poligonskega objekta - objekt (4 točke) </t>
  </si>
  <si>
    <t xml:space="preserve">Izkop gradbene jame -zemlja III. ktg: trda zemlja (pol vezani gramoz) </t>
  </si>
  <si>
    <t xml:space="preserve">Dobava, prevoz in vgradnja betona ... po opisu - Beton C 25/30, (O do 16 mm) </t>
  </si>
  <si>
    <t xml:space="preserve">Zasip jarkov, jam z izkopanim materialom III/IV. ktg </t>
  </si>
  <si>
    <t xml:space="preserve">Nakladanje in odvoz odvečnega materiala  na ustrezno deponijo vključno s stroški ravnanja na deponiji </t>
  </si>
  <si>
    <t>Dobava in polaganje armaturne mreže 6000x2150/150x150/10x10</t>
  </si>
  <si>
    <t>kg</t>
  </si>
  <si>
    <t>Izdelava opaža</t>
  </si>
  <si>
    <t>Vodenje objekta</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</si>
  <si>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</si>
  <si>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</si>
  <si>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</si>
  <si>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</si>
  <si>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</si>
  <si>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</si>
  <si>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</si>
  <si>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</si>
  <si>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</si>
  <si>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</si>
  <si>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</si>
  <si>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</si>
  <si>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</si>
  <si>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</si>
  <si>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</si>
  <si>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</si>
  <si>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</si>
  <si>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</si>
  <si>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</si>
  <si>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</si>
  <si>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</si>
  <si>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</si>
  <si>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</si>
  <si>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</si>
  <si>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</si>
  <si>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</si>
  <si>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</si>
  <si>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</si>
  <si>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</si>
  <si>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</si>
  <si>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</si>
  <si>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</si>
  <si>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</si>
  <si>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Sestavne risbe in liste rezervnih delov</t>
  </si>
  <si>
    <t>Za vsak agregat je potrebno pred montažo dostaviti  vsa dokazila o pregledu in preiskusu agregata</t>
  </si>
  <si>
    <t>"DEA električni agregat trajne moči 200 kVA/160 kW 
Lastnosti dizel električnega agregata: 
- Ohišje agregata mora zagotavlajti montažo na prostem
- Maksimalna moč agregata 220kVA za stand-by uporabo
- Nazivna (trajna – Prime Power) moč minimalno 200 kVA(160  kW), pri cosf i= 0,8 in max. temperaturi okolice 40°C, 
- Nazivna medfazna napetost: 400V
- Nazivna fazna napetost: 230 V
- Nazivna frekvenca: 50 Hz
- Nazivni faktor moči: 0,8
- Nazivno število vrtljajev: 1500 /min
- Agregat v zvočno izoliranem ohišju, primeren za zunanjo montažo. Standardno dušenje hrupa na 72 dBA ± 3 dBA na razdalji 7 m
"- Rezervovar - izdelan iz jeklene pločevine, postavljen v podnožje elektroagregata, kapacitete za čas neprekinjenega 8 urnega delovanja pri 100% obremenitvi.
Pod rezervoarjem mora biti  nameščena lovilna posoda (dobavljena v komletu z agregatom), ki sprejme vse tekočine elektroagregata in motorja (plinsko olje iz rezervovarja).
Senzor izlitja mora biti povezan v kontrolnik"
- Dieselski motor mora biti namenjen za uporabo dieselskega goriva D2 (plinskega olja), ki je skladen s standardom EN 590.
- Mejne vrednosti emisij snovi v zrak skladno s EU Stage IIIA. 
"- Kontrolnik  z AMF in ATS funkcijo
- Možnost diagnosticiranja, parametriranja in spreminjanja delovanja motorja in agregata na PC, komunikacija ModBus TCP.
- Polnilec baterije moči 5A
- V sklopu agregata mora biti priložen akumulator za zagon agregata
- Odklopnik vgrajen v agregat moči 400A
- 100L testnega goriva
- Izpuh vgrajen v ohišje agregata
- Ob izpadu mrežnega vira krmilje v ATS omari izvede  samodejni zagon agregata in napajanje električnih porabnikov iz agregatav v 15 s. Ob povratku mrežnega vira se samodejno izvrši preklop električnih porabnikov na omrežni vir.
- Električni grelnik pogonskega motorja montiran na podnožje agregata. Vzdržuje ustrezno temperaturo in omogoča lažji zagon motorja.</t>
  </si>
  <si>
    <t>1.75.</t>
  </si>
  <si>
    <t>V bližini predvidene ATS omarice izvesti izkop in izvečeneje napajalnega kabla, ki bo na koncu montažnih del   priključen v ATS omarici</t>
  </si>
  <si>
    <t>Izkop  jarka za polaganje zaščitnih cevi v katerih bodo uvlečene močnostne kabelske povezave od PMO do ATS in ATS do DEA, ter obstječega ozemljitvenega traku obstoječe čistilne naprave Podčetrtek do omarice ATS in DEA</t>
  </si>
  <si>
    <t>"DEA električni agregat trajne moči 136 kVA/108 kW 
Lastnosti dizel električnega agregata: 
- Ohišje agregata mora zagotavlajti montažo na prostem
- Maksimalna moč agregata 150kVA za stand-by uporabo
- Nazivna (trajna – Prime Power) moč minimalno 136 kVA, pri cosf i= 0,8 in max. temperaturi okolice 40°C, 
- Nazivna medfazna napetost: 400V
- Nazivna fazna napetost: 230 V
- Nazivna frekvenca: 50 Hz
- Nazivni faktor moči: 0,8
- Nazivno število vrtljajev: 1500 /min
- Agregat v zvočno izoliranem ohišju, primeren za zunanjo montažo. Standardno dušenje hrupa na 72 dBA ± 3 dBA na razdalji 7 m
"- Rezervovar - izdelan iz jeklene pločevine, postavljen v podnožje elektroagregata, kapacitete za čas neprekinjenega 8 urnega delovanja pri 100% obremenitvi.
Pod rezervoarjem mora biti  nameščena lovilna posoda (dobavljena v komletu z agregatom), ki sprejme vse tekočine elektroagregata in motorja (plinsko olje iz rezervovarja).
Senzor izlitja mora biti povezan v kontrolnik"
- Dieselski motor mora biti namenjen za uporabo dieselskega goriva D2 (plinskega olja), ki je skladen s standardom EN 590.
- Mejne vrednosti emisij snovi v zrak skladno s EU Stage IIIA. 
"- Kontrolnik  z AMF in ATS funkcijo
Proizvajalec: Cummins Powercommand 1.2  ali enakovredno"
- Možnost diagnosticiranja, parametriranja in spreminjanja delovanja motorja in agregata na PC, komunikacija ModBus TCP
- Polnilec baterije moči 6A
- V sklopu agregata mora biti priložen akumulator za zagon agregata
- Odklopnik vgrajen v agregat velikosti 250A
- 100L testnega goriva
- Izpuh vgrajen v ohišje agregata
- Električni grelnik pogonskega motorja montiran na podnožje agregata. Vzdržuje ustrezno temperaturo in omogoča lažji zagon motorja.
- Ob izpadu mrežnega vira krmilje v ATS omari (preklopne zmogljivosti 250A)  izvede  samodejni zagon agregata in napajanje električnih porabnikov iz agregatav v 15 s. Ob povratku mrežnega vira se samodejno izvrši preklop električnih porabnikov na omrežni vir.</t>
  </si>
  <si>
    <r>
      <t xml:space="preserve">• TIP: AVTOMATSKA KOMANDNA OMARA ATS 
• Ločena od agregata za montažo v prostoru
• priklop kablov spodaj
</t>
    </r>
    <r>
      <rPr>
        <b/>
        <sz val="10"/>
        <rFont val="Arial Narrow"/>
        <family val="2"/>
        <charset val="238"/>
      </rPr>
      <t>• oprema komandne omare:</t>
    </r>
    <r>
      <rPr>
        <sz val="10"/>
        <rFont val="Arial Narrow"/>
        <family val="2"/>
        <charset val="238"/>
      </rPr>
      <t xml:space="preserve">
- generatorsko zaščitno stikalo
- močnostni preklop mreža/aregat
- vrstne sponke za priklop signalih kablov,
- priključki za močnostne kable,
- vsi potrebni varnostni elementi,
- tipka za izklop v sili,
- prenos podatkov preko TCP/IP, RS232, RS485
- kontrolnik elektroagregata
- vgrajen el. grelnik s termostatom (odprava kondenza v OMARICI V  hladnejšem delu leta)
- IP zaščita 65 (montaža omarice na prostem)
- postavitev omarice ob oziroma na steno kontejnerja
- kontaktorska zmogljivost 250A</t>
    </r>
  </si>
  <si>
    <t xml:space="preserve">• TIP: AVTOMATSKA KOMANDNA OMARA ATS 
• Ločena od agregata za montažo v prostoru
• priklop kablov spodaj
• oprema komandne omare:
- generatorsko zaščitno stikalo
- močnostni preklop mreža/aregat
- vrstne sponke za priklop signalih kablov,
- priključki za močnostne kable,
- vsi potrebni varnostni elementi,
- tipka za izklop v sili,
- prenos podatkov preko TCP/IP, RS232, RS485
- kontrolnik elektroagregata </t>
  </si>
  <si>
    <r>
      <t>m</t>
    </r>
    <r>
      <rPr>
        <vertAlign val="superscript"/>
        <sz val="10"/>
        <rFont val="Arial Narrow"/>
        <family val="2"/>
        <charset val="238"/>
      </rPr>
      <t>3</t>
    </r>
  </si>
  <si>
    <t>VREDNOST V EUR brez DDV</t>
  </si>
  <si>
    <t>1.31.</t>
  </si>
  <si>
    <t>1.32.</t>
  </si>
  <si>
    <t>1.34.</t>
  </si>
  <si>
    <t>1.35.</t>
  </si>
  <si>
    <t>1.36.</t>
  </si>
  <si>
    <t>1.37.</t>
  </si>
  <si>
    <t>1.38.</t>
  </si>
  <si>
    <t>1.39.</t>
  </si>
  <si>
    <t>1.40.</t>
  </si>
  <si>
    <t>1.41.</t>
  </si>
  <si>
    <t>1.33.</t>
  </si>
  <si>
    <t>PONUDBENI PREDRAČUN ŠTEVILKA: _______________ Dobava električnih agregatov  JNOKP-082026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</si>
</sst>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Red]#,##0"/>
    <numFmt numFmtId="165" formatCode="0.0"/>
  </numFmts>
  <fonts count="20" x14ac:knownFonts="1">
    <font>
      <sz val="11"/>
      <color theme="1"/>
      <name val="Aptos Narrow"/>
      <family val="2"/>
      <charset val="238"/>
      <scheme val="minor"/>
    </font>
    <font>
      <sz val="10"/>
      <name val="Arial CE"/>
      <charset val="238"/>
    </font>
    <font>
      <sz val="10"/>
      <name val="Arial"/>
      <family val="2"/>
      <charset val="238"/>
    </font>
    <font>
      <sz val="11"/>
      <name val="Garamond"/>
      <family val="1"/>
      <charset val="238"/>
    </font>
    <font>
      <sz val="12"/>
      <name val="Arial Narrow"/>
      <family val="2"/>
      <charset val="238"/>
    </font>
    <font>
      <b/>
      <sz val="12"/>
      <name val="Arial Narrow"/>
      <family val="2"/>
      <charset val="238"/>
    </font>
    <font>
      <sz val="10"/>
      <name val="Arial Narrow"/>
      <family val="2"/>
      <charset val="238"/>
    </font>
    <font>
      <sz val="10"/>
      <color theme="1"/>
      <name val="Arial Narrow"/>
      <family val="2"/>
      <charset val="238"/>
    </font>
    <font>
      <sz val="11"/>
      <color theme="1"/>
      <name val="Aptos Narrow"/>
      <family val="2"/>
      <charset val="238"/>
      <scheme val="minor"/>
    </font>
    <font>
      <b/>
      <sz val="10"/>
      <name val="Arial Narrow"/>
      <family val="2"/>
      <charset val="238"/>
    </font>
    <font>
      <sz val="9"/>
      <name val="Courier New CE"/>
      <charset val="238"/>
    </font>
    <font>
      <sz val="11"/>
      <color indexed="8"/>
      <name val="Arial Narrow"/>
      <family val="2"/>
      <charset val="238"/>
    </font>
    <font>
      <sz val="11"/>
      <color theme="1"/>
      <name val="Arial Narrow"/>
      <family val="2"/>
      <charset val="238"/>
    </font>
    <font>
      <b/>
      <sz val="14"/>
      <name val="Arial Narrow"/>
      <family val="2"/>
      <charset val="238"/>
    </font>
    <font>
      <b/>
      <sz val="14"/>
      <color theme="1"/>
      <name val="Arial Narrow"/>
      <family val="2"/>
      <charset val="238"/>
    </font>
    <font>
      <vertAlign val="superscript"/>
      <sz val="10"/>
      <name val="Arial Narrow"/>
      <family val="2"/>
      <charset val="238"/>
    </font>
    <font>
      <b/>
      <sz val="10"/>
      <color theme="1"/>
      <name val="Arial Narrow"/>
      <family val="2"/>
      <charset val="238"/>
    </font>
    <font>
      <sz val="11"/>
      <name val="Arial Narrow"/>
      <family val="2"/>
      <charset val="238"/>
    </font>
    <font>
      <b/>
      <sz val="10"/>
      <color rgb="FFFF0000"/>
      <name val="Arial Narrow"/>
      <family val="2"/>
      <charset val="238"/>
    </font>
    <font>
      <sz val="10"/>
      <color rgb="FFFF0000"/>
      <name val="Arial Narrow"/>
      <family val="2"/>
      <charset val="238"/>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2" fillId="0" borderId="0"/>
    <xf numFmtId="0" fontId="3" fillId="0" borderId="0"/>
    <xf numFmtId="9" fontId="8" fillId="0" borderId="0" applyFont="0" applyFill="0" applyBorder="0" applyAlignment="0" applyProtection="0"/>
    <xf numFmtId="0" fontId="8" fillId="0" borderId="0"/>
    <xf numFmtId="0" fontId="10" fillId="0" borderId="0"/>
    <xf numFmtId="0" fontId="2" fillId="0" borderId="0"/>
    <xf numFmtId="0" fontId="8" fillId="0" borderId="0"/>
    <xf numFmtId="9" fontId="10" fillId="0" borderId="0" applyFont="0" applyFill="0" applyBorder="0" applyAlignment="0" applyProtection="0"/>
  </cellStyleXfs>
  <cellXfs count="74">
    <xf numFmtId="0" fontId="0" fillId="0" borderId="0" xfId="0"/>
    <xf numFmtId="0" fontId="4" fillId="0" borderId="0" xfId="0" applyFont="1"/>
    <xf numFmtId="0" fontId="5" fillId="0" borderId="0" xfId="0" applyFont="1" applyAlignment="1">
      <alignment horizontal="center" wrapText="1"/>
    </xf>
    <xf numFmtId="0" fontId="5" fillId="5" borderId="0" xfId="0" applyFont="1" applyFill="1" applyAlignment="1">
      <alignment horizontal="center" wrapText="1"/>
    </xf>
    <xf numFmtId="0" fontId="4" fillId="5" borderId="0" xfId="0" applyFont="1" applyFill="1"/>
    <xf numFmtId="4" fontId="4" fillId="0" borderId="0" xfId="0" applyNumberFormat="1" applyFont="1"/>
    <xf numFmtId="0" fontId="12" fillId="0" borderId="0" xfId="0" applyFont="1" applyAlignment="1">
      <alignment wrapText="1"/>
    </xf>
    <xf numFmtId="0" fontId="9" fillId="6" borderId="1" xfId="0" quotePrefix="1" applyFont="1" applyFill="1" applyBorder="1" applyAlignment="1">
      <alignment horizontal="left" wrapText="1"/>
    </xf>
    <xf numFmtId="0" fontId="9" fillId="6" borderId="1" xfId="0" applyFont="1" applyFill="1" applyBorder="1" applyAlignment="1">
      <alignment horizontal="center" wrapText="1"/>
    </xf>
    <xf numFmtId="1" fontId="6" fillId="0" borderId="1" xfId="0" applyNumberFormat="1" applyFont="1" applyBorder="1" applyAlignment="1">
      <alignment horizontal="center" vertical="center"/>
    </xf>
    <xf numFmtId="0" fontId="9" fillId="6" borderId="1" xfId="0" applyFont="1" applyFill="1" applyBorder="1" applyAlignment="1">
      <alignment horizontal="left" wrapText="1"/>
    </xf>
    <xf numFmtId="2" fontId="6" fillId="0" borderId="1" xfId="0" applyNumberFormat="1" applyFont="1" applyBorder="1" applyAlignment="1" applyProtection="1">
      <alignment horizontal="center" vertical="center"/>
      <protection locked="0"/>
    </xf>
    <xf numFmtId="0" fontId="9" fillId="2" borderId="1" xfId="0" applyFont="1" applyFill="1" applyBorder="1" applyAlignment="1">
      <alignment horizontal="center" wrapText="1"/>
    </xf>
    <xf numFmtId="0" fontId="6" fillId="0" borderId="1" xfId="0" applyFont="1" applyBorder="1" applyAlignment="1">
      <alignment horizontal="center" vertical="center"/>
    </xf>
    <xf numFmtId="4" fontId="6" fillId="0" borderId="1" xfId="0" applyNumberFormat="1" applyFont="1" applyBorder="1" applyAlignment="1">
      <alignment horizontal="right" vertical="center"/>
    </xf>
    <xf numFmtId="0" fontId="6" fillId="0" borderId="0" xfId="0" applyFont="1"/>
    <xf numFmtId="49" fontId="6" fillId="0" borderId="1" xfId="0" applyNumberFormat="1" applyFont="1" applyBorder="1" applyAlignment="1">
      <alignment horizontal="left" vertical="center" wrapText="1"/>
    </xf>
    <xf numFmtId="49" fontId="9" fillId="6" borderId="1" xfId="0" applyNumberFormat="1" applyFont="1" applyFill="1" applyBorder="1" applyAlignment="1">
      <alignment horizontal="left" vertical="center" wrapText="1"/>
    </xf>
    <xf numFmtId="0" fontId="6" fillId="0" borderId="1" xfId="0" quotePrefix="1" applyFont="1" applyBorder="1" applyAlignment="1">
      <alignmen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5" quotePrefix="1" applyFont="1" applyBorder="1" applyAlignment="1">
      <alignment horizontal="left" vertical="center" wrapText="1"/>
    </xf>
    <xf numFmtId="0" fontId="6" fillId="0" borderId="1" xfId="6" quotePrefix="1" applyFont="1" applyBorder="1" applyAlignment="1">
      <alignment horizontal="left" vertical="center" wrapText="1"/>
    </xf>
    <xf numFmtId="0" fontId="6" fillId="0" borderId="1" xfId="7" applyFont="1" applyBorder="1" applyAlignment="1">
      <alignment vertical="center" wrapText="1"/>
    </xf>
    <xf numFmtId="0" fontId="11" fillId="0" borderId="0" xfId="0" quotePrefix="1" applyFont="1" applyAlignment="1">
      <alignment horizontal="left" vertical="top"/>
    </xf>
    <xf numFmtId="0" fontId="6" fillId="6" borderId="1" xfId="0" applyFont="1" applyFill="1" applyBorder="1" applyAlignment="1">
      <alignment horizontal="center" vertical="center"/>
    </xf>
    <xf numFmtId="1" fontId="6" fillId="6" borderId="1" xfId="0" applyNumberFormat="1" applyFont="1" applyFill="1" applyBorder="1" applyAlignment="1">
      <alignment horizontal="center" vertical="center"/>
    </xf>
    <xf numFmtId="2" fontId="6" fillId="6" borderId="1"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3" fontId="6" fillId="0" borderId="1" xfId="4" applyNumberFormat="1" applyFont="1" applyFill="1" applyBorder="1" applyAlignment="1" applyProtection="1">
      <alignment horizontal="center" vertical="center" wrapText="1"/>
    </xf>
    <xf numFmtId="2" fontId="6" fillId="0" borderId="1" xfId="0" applyNumberFormat="1" applyFont="1" applyBorder="1" applyAlignment="1" applyProtection="1">
      <alignment horizontal="center" vertical="center"/>
      <protection hidden="1"/>
    </xf>
    <xf numFmtId="0" fontId="6" fillId="0" borderId="1" xfId="5" applyFont="1" applyBorder="1" applyAlignment="1">
      <alignment horizontal="center" vertical="center"/>
    </xf>
    <xf numFmtId="0" fontId="6" fillId="0" borderId="1" xfId="8" applyFont="1" applyBorder="1" applyAlignment="1">
      <alignment horizontal="center" vertical="center"/>
    </xf>
    <xf numFmtId="3" fontId="6" fillId="0" borderId="1" xfId="9" applyNumberFormat="1" applyFont="1" applyFill="1" applyBorder="1" applyAlignment="1" applyProtection="1">
      <alignment horizontal="center" vertical="center" wrapText="1"/>
    </xf>
    <xf numFmtId="4" fontId="9" fillId="3" borderId="1" xfId="0" applyNumberFormat="1" applyFont="1" applyFill="1" applyBorder="1"/>
    <xf numFmtId="4" fontId="9" fillId="4" borderId="1" xfId="0" applyNumberFormat="1" applyFont="1" applyFill="1" applyBorder="1"/>
    <xf numFmtId="0" fontId="7" fillId="0" borderId="0" xfId="0" applyFont="1" applyAlignment="1">
      <alignment horizontal="left" wrapText="1"/>
    </xf>
    <xf numFmtId="2" fontId="6" fillId="0" borderId="1" xfId="0" applyNumberFormat="1" applyFont="1" applyBorder="1" applyAlignment="1">
      <alignment horizontal="center" vertical="center"/>
    </xf>
    <xf numFmtId="2" fontId="6" fillId="6" borderId="1" xfId="0" applyNumberFormat="1" applyFont="1" applyFill="1" applyBorder="1" applyAlignment="1">
      <alignment horizontal="center" vertical="center"/>
    </xf>
    <xf numFmtId="0" fontId="6" fillId="3" borderId="1" xfId="0" applyFont="1" applyFill="1" applyBorder="1"/>
    <xf numFmtId="0" fontId="6" fillId="4" borderId="1" xfId="0" applyFont="1" applyFill="1" applyBorder="1"/>
    <xf numFmtId="0" fontId="17" fillId="0" borderId="0" xfId="0" applyFont="1" applyAlignment="1">
      <alignment horizontal="left" wrapText="1"/>
    </xf>
    <xf numFmtId="0" fontId="12" fillId="0" borderId="0" xfId="0" applyFont="1" applyAlignment="1">
      <alignment horizontal="left" wrapText="1"/>
    </xf>
    <xf numFmtId="0" fontId="17" fillId="0" borderId="0" xfId="0" applyFont="1" applyAlignment="1">
      <alignment wrapText="1"/>
    </xf>
    <xf numFmtId="0" fontId="17" fillId="0" borderId="0" xfId="0" applyFont="1"/>
    <xf numFmtId="0" fontId="12" fillId="0" borderId="2" xfId="0" applyFont="1" applyBorder="1" applyProtection="1">
      <protection locked="0"/>
    </xf>
    <xf numFmtId="0" fontId="12" fillId="0" borderId="0" xfId="0" applyFont="1"/>
    <xf numFmtId="0" fontId="12" fillId="0" borderId="0" xfId="0" applyFont="1" applyAlignment="1">
      <alignment horizontal="center" vertical="top" wrapText="1"/>
    </xf>
    <xf numFmtId="2" fontId="4" fillId="6" borderId="3" xfId="0" applyNumberFormat="1" applyFont="1" applyFill="1" applyBorder="1" applyAlignment="1" applyProtection="1">
      <alignment horizontal="center" vertical="center"/>
      <protection locked="0"/>
    </xf>
    <xf numFmtId="0" fontId="5" fillId="0" borderId="0" xfId="0" applyFont="1"/>
    <xf numFmtId="0" fontId="9" fillId="0" borderId="0" xfId="0" applyFont="1"/>
    <xf numFmtId="0" fontId="9" fillId="6" borderId="1" xfId="7" applyFont="1" applyFill="1" applyBorder="1" applyAlignment="1">
      <alignment vertical="center" wrapText="1"/>
    </xf>
    <xf numFmtId="1" fontId="6" fillId="0" borderId="1" xfId="9" applyNumberFormat="1" applyFont="1" applyFill="1" applyBorder="1" applyAlignment="1" applyProtection="1">
      <alignment horizontal="center" vertical="center" wrapText="1"/>
    </xf>
    <xf numFmtId="164" fontId="6" fillId="0" borderId="1" xfId="0" applyNumberFormat="1" applyFont="1" applyBorder="1" applyAlignment="1">
      <alignment horizontal="center" vertical="center" shrinkToFit="1"/>
    </xf>
    <xf numFmtId="165" fontId="6" fillId="0" borderId="1" xfId="0" applyNumberFormat="1" applyFont="1" applyBorder="1" applyAlignment="1">
      <alignment horizontal="center" vertical="center" shrinkToFit="1"/>
    </xf>
    <xf numFmtId="165" fontId="6" fillId="0" borderId="1" xfId="0" applyNumberFormat="1" applyFont="1" applyBorder="1" applyAlignment="1">
      <alignment horizontal="center" vertical="center"/>
    </xf>
    <xf numFmtId="165" fontId="6" fillId="0" borderId="1" xfId="9" applyNumberFormat="1" applyFont="1" applyFill="1" applyBorder="1" applyAlignment="1" applyProtection="1">
      <alignment horizontal="center" vertical="center" wrapText="1"/>
    </xf>
    <xf numFmtId="0" fontId="4" fillId="0" borderId="0" xfId="0" applyFont="1" applyAlignment="1">
      <alignment wrapText="1"/>
    </xf>
    <xf numFmtId="0" fontId="12" fillId="0" borderId="0" xfId="0" applyFont="1" applyAlignment="1">
      <alignment wrapText="1"/>
    </xf>
    <xf numFmtId="0" fontId="18" fillId="0" borderId="0" xfId="0" applyFont="1" applyAlignment="1" applyProtection="1">
      <alignment wrapText="1"/>
      <protection hidden="1"/>
    </xf>
    <xf numFmtId="0" fontId="19" fillId="0" borderId="0" xfId="0" applyFont="1" applyAlignment="1">
      <alignment wrapText="1"/>
    </xf>
    <xf numFmtId="0" fontId="19" fillId="0" borderId="0" xfId="0" applyFont="1"/>
    <xf numFmtId="0" fontId="17" fillId="0" borderId="0" xfId="0" applyFont="1" applyAlignment="1">
      <alignment wrapText="1"/>
    </xf>
    <xf numFmtId="0" fontId="12" fillId="0" borderId="0" xfId="0" applyFont="1" applyAlignment="1">
      <alignment horizontal="center" vertical="center" wrapText="1"/>
    </xf>
    <xf numFmtId="0" fontId="12" fillId="0" borderId="2" xfId="0" applyFont="1" applyBorder="1" applyAlignment="1" applyProtection="1">
      <alignment horizontal="center" wrapText="1"/>
      <protection locked="0"/>
    </xf>
    <xf numFmtId="0" fontId="12" fillId="0" borderId="2" xfId="0" applyFont="1" applyBorder="1" applyAlignment="1" applyProtection="1">
      <alignment wrapText="1"/>
      <protection locked="0"/>
    </xf>
    <xf numFmtId="0" fontId="12" fillId="0" borderId="0" xfId="0" applyFont="1" applyAlignment="1">
      <alignment horizontal="center" wrapText="1"/>
    </xf>
    <xf numFmtId="0" fontId="13" fillId="0" borderId="0" xfId="0" applyFont="1" applyAlignment="1" applyProtection="1">
      <alignment horizontal="center" wrapText="1"/>
      <protection locked="0"/>
    </xf>
    <xf numFmtId="0" fontId="14" fillId="0" borderId="0" xfId="0" applyFont="1" applyAlignment="1" applyProtection="1">
      <alignment horizontal="center" wrapText="1"/>
      <protection locked="0"/>
    </xf>
    <xf numFmtId="0" fontId="9" fillId="3" borderId="1" xfId="0" applyFont="1" applyFill="1" applyBorder="1"/>
    <xf numFmtId="0" fontId="16" fillId="3" borderId="1" xfId="0" applyFont="1" applyFill="1" applyBorder="1"/>
    <xf numFmtId="0" fontId="9" fillId="4" borderId="1" xfId="0" applyFont="1" applyFill="1" applyBorder="1"/>
    <xf numFmtId="0" fontId="16" fillId="4" borderId="1" xfId="0" applyFont="1" applyFill="1" applyBorder="1"/>
    <xf numFmtId="0" fontId="11" fillId="0" borderId="0" xfId="0" quotePrefix="1" applyFont="1" applyAlignment="1">
      <alignment horizontal="left" vertical="top" wrapText="1"/>
    </xf>
  </cellXfs>
  <cellStyles count="10">
    <cellStyle name="Navadno" xfId="0" builtinId="0"/>
    <cellStyle name="Navadno 10 2 2 2" xfId="7" xr:uid="{47B5FD2D-DF22-46B6-9660-B05A0E243F0B}"/>
    <cellStyle name="Navadno 13 3" xfId="5" xr:uid="{85B01CEC-53F8-445A-9F88-5BCBBD22ADA9}"/>
    <cellStyle name="Navadno 19" xfId="8" xr:uid="{61D648EA-7803-4145-8C41-0C15F624C774}"/>
    <cellStyle name="Navadno 2" xfId="3" xr:uid="{E6CFA976-3E31-4A62-8E5A-66C698BE8E69}"/>
    <cellStyle name="Navadno 5 5" xfId="6" xr:uid="{9D4A6A24-EE0B-41CF-A5E6-2B83B38FB53D}"/>
    <cellStyle name="Navadno 8 9" xfId="2" xr:uid="{00F85B2C-B4FE-40F5-B616-BCD38E71177B}"/>
    <cellStyle name="Navadno 9" xfId="1" xr:uid="{209EB320-E2E8-478E-8D4E-3978F118835E}"/>
    <cellStyle name="Odstotek" xfId="4" builtinId="5"/>
    <cellStyle name="Odstotek 2" xfId="9" xr:uid="{791874DE-764F-41E8-B308-1A6785D571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CDF8C-C680-4BA9-A593-C7DC393D1F18}">
  <sheetPr>
    <pageSetUpPr fitToPage="1"/>
  </sheetPr>
  <dimension ref="A1:H112"/>
  <sheetViews>
    <sheetView tabSelected="1" view="pageBreakPreview" zoomScaleNormal="100" zoomScaleSheetLayoutView="100" workbookViewId="0">
      <selection activeCell="B104" sqref="B104"/>
    </sheetView>
  </sheetViews>
  <sheetFormatPr defaultColWidth="9.140625" defaultRowHeight="15.75" x14ac:dyDescent="0.25"/>
  <cols>
    <col min="1" max="1" width="10.42578125" style="1" customWidth="1"/>
    <col min="2" max="2" width="95.42578125" style="15" customWidth="1"/>
    <col min="3" max="3" width="9.140625" style="15" customWidth="1"/>
    <col min="4" max="4" width="13.85546875" style="15" customWidth="1"/>
    <col min="5" max="5" width="14" style="15" customWidth="1"/>
    <col min="6" max="6" width="16.85546875" style="15" customWidth="1"/>
    <col min="7" max="7" width="0.140625" style="1" customWidth="1"/>
    <col min="8" max="16384" width="9.140625" style="1"/>
  </cols>
  <sheetData>
    <row r="1" spans="1:7" ht="16.5" x14ac:dyDescent="0.3">
      <c r="A1" s="57"/>
      <c r="B1" s="58"/>
      <c r="C1" s="58"/>
      <c r="D1" s="58"/>
      <c r="E1" s="58"/>
      <c r="F1" s="58"/>
    </row>
    <row r="2" spans="1:7" ht="18" x14ac:dyDescent="0.25">
      <c r="A2" s="67" t="s">
        <v>160</v>
      </c>
      <c r="B2" s="68"/>
      <c r="C2" s="68"/>
      <c r="D2" s="68"/>
      <c r="E2" s="68"/>
      <c r="F2" s="68"/>
    </row>
    <row r="3" spans="1:7" x14ac:dyDescent="0.25">
      <c r="A3" s="49"/>
      <c r="B3" s="50"/>
    </row>
    <row r="4" spans="1:7" ht="26.25" x14ac:dyDescent="0.25">
      <c r="A4" s="12" t="s">
        <v>0</v>
      </c>
      <c r="B4" s="12" t="s">
        <v>1</v>
      </c>
      <c r="C4" s="12" t="s">
        <v>2</v>
      </c>
      <c r="D4" s="12" t="s">
        <v>3</v>
      </c>
      <c r="E4" s="12" t="s">
        <v>5</v>
      </c>
      <c r="F4" s="12" t="s">
        <v>148</v>
      </c>
      <c r="G4" s="2"/>
    </row>
    <row r="5" spans="1:7" s="4" customFormat="1" x14ac:dyDescent="0.25">
      <c r="A5" s="8"/>
      <c r="B5" s="10" t="s">
        <v>22</v>
      </c>
      <c r="C5" s="8"/>
      <c r="D5" s="8"/>
      <c r="E5" s="8"/>
      <c r="F5" s="8"/>
      <c r="G5" s="3"/>
    </row>
    <row r="6" spans="1:7" ht="369.75" x14ac:dyDescent="0.25">
      <c r="A6" s="37" t="s">
        <v>4</v>
      </c>
      <c r="B6" s="16" t="s">
        <v>144</v>
      </c>
      <c r="C6" s="13" t="s">
        <v>18</v>
      </c>
      <c r="D6" s="9">
        <v>1</v>
      </c>
      <c r="E6" s="11"/>
      <c r="F6" s="14">
        <f t="shared" ref="F6:F62" si="0">D6*E6</f>
        <v>0</v>
      </c>
    </row>
    <row r="7" spans="1:7" ht="26.25" x14ac:dyDescent="0.25">
      <c r="A7" s="12" t="s">
        <v>0</v>
      </c>
      <c r="B7" s="12" t="s">
        <v>1</v>
      </c>
      <c r="C7" s="12" t="s">
        <v>2</v>
      </c>
      <c r="D7" s="12" t="s">
        <v>3</v>
      </c>
      <c r="E7" s="12" t="s">
        <v>5</v>
      </c>
      <c r="F7" s="12" t="s">
        <v>148</v>
      </c>
      <c r="G7" s="2"/>
    </row>
    <row r="8" spans="1:7" x14ac:dyDescent="0.25">
      <c r="A8" s="38"/>
      <c r="B8" s="17" t="s">
        <v>23</v>
      </c>
      <c r="C8" s="25"/>
      <c r="D8" s="26"/>
      <c r="E8" s="27"/>
      <c r="F8" s="27"/>
    </row>
    <row r="9" spans="1:7" ht="204" x14ac:dyDescent="0.25">
      <c r="A9" s="37" t="s">
        <v>6</v>
      </c>
      <c r="B9" s="16" t="s">
        <v>145</v>
      </c>
      <c r="C9" s="13" t="s">
        <v>18</v>
      </c>
      <c r="D9" s="9">
        <v>1</v>
      </c>
      <c r="E9" s="11"/>
      <c r="F9" s="14">
        <f t="shared" si="0"/>
        <v>0</v>
      </c>
    </row>
    <row r="10" spans="1:7" x14ac:dyDescent="0.25">
      <c r="A10" s="38"/>
      <c r="B10" s="17" t="s">
        <v>24</v>
      </c>
      <c r="C10" s="25"/>
      <c r="D10" s="26"/>
      <c r="E10" s="27"/>
      <c r="F10" s="27"/>
    </row>
    <row r="11" spans="1:7" x14ac:dyDescent="0.25">
      <c r="A11" s="37" t="s">
        <v>14</v>
      </c>
      <c r="B11" s="16" t="s">
        <v>15</v>
      </c>
      <c r="C11" s="13" t="s">
        <v>19</v>
      </c>
      <c r="D11" s="9">
        <v>1</v>
      </c>
      <c r="E11" s="11"/>
      <c r="F11" s="14">
        <f t="shared" si="0"/>
        <v>0</v>
      </c>
    </row>
    <row r="12" spans="1:7" ht="38.25" x14ac:dyDescent="0.25">
      <c r="A12" s="37" t="s">
        <v>16</v>
      </c>
      <c r="B12" s="16" t="s">
        <v>17</v>
      </c>
      <c r="C12" s="13" t="s">
        <v>18</v>
      </c>
      <c r="D12" s="9">
        <v>1</v>
      </c>
      <c r="E12" s="11"/>
      <c r="F12" s="14">
        <f t="shared" si="0"/>
        <v>0</v>
      </c>
    </row>
    <row r="13" spans="1:7" x14ac:dyDescent="0.25">
      <c r="A13" s="38"/>
      <c r="B13" s="17" t="s">
        <v>25</v>
      </c>
      <c r="C13" s="25"/>
      <c r="D13" s="26"/>
      <c r="E13" s="27"/>
      <c r="F13" s="27"/>
    </row>
    <row r="14" spans="1:7" ht="25.5" x14ac:dyDescent="0.25">
      <c r="A14" s="37" t="s">
        <v>20</v>
      </c>
      <c r="B14" s="16" t="s">
        <v>21</v>
      </c>
      <c r="C14" s="13" t="s">
        <v>18</v>
      </c>
      <c r="D14" s="9">
        <v>1</v>
      </c>
      <c r="E14" s="11"/>
      <c r="F14" s="14">
        <f t="shared" si="0"/>
        <v>0</v>
      </c>
    </row>
    <row r="15" spans="1:7" x14ac:dyDescent="0.25">
      <c r="A15" s="37" t="s">
        <v>26</v>
      </c>
      <c r="B15" s="16" t="s">
        <v>29</v>
      </c>
      <c r="C15" s="28" t="s">
        <v>18</v>
      </c>
      <c r="D15" s="29">
        <v>1</v>
      </c>
      <c r="E15" s="11"/>
      <c r="F15" s="14">
        <f t="shared" si="0"/>
        <v>0</v>
      </c>
    </row>
    <row r="16" spans="1:7" x14ac:dyDescent="0.25">
      <c r="A16" s="37" t="s">
        <v>27</v>
      </c>
      <c r="B16" s="16" t="s">
        <v>138</v>
      </c>
      <c r="C16" s="28" t="s">
        <v>18</v>
      </c>
      <c r="D16" s="29">
        <v>1</v>
      </c>
      <c r="E16" s="11"/>
      <c r="F16" s="14">
        <f t="shared" si="0"/>
        <v>0</v>
      </c>
    </row>
    <row r="17" spans="1:6" ht="25.5" x14ac:dyDescent="0.25">
      <c r="A17" s="37" t="s">
        <v>28</v>
      </c>
      <c r="B17" s="16" t="s">
        <v>30</v>
      </c>
      <c r="C17" s="13" t="s">
        <v>18</v>
      </c>
      <c r="D17" s="9">
        <v>1</v>
      </c>
      <c r="E17" s="11"/>
      <c r="F17" s="14">
        <f t="shared" si="0"/>
        <v>0</v>
      </c>
    </row>
    <row r="18" spans="1:6" x14ac:dyDescent="0.25">
      <c r="A18" s="37" t="s">
        <v>31</v>
      </c>
      <c r="B18" s="18" t="s">
        <v>32</v>
      </c>
      <c r="C18" s="13" t="s">
        <v>18</v>
      </c>
      <c r="D18" s="9">
        <v>1</v>
      </c>
      <c r="E18" s="11"/>
      <c r="F18" s="14">
        <f t="shared" si="0"/>
        <v>0</v>
      </c>
    </row>
    <row r="19" spans="1:6" ht="26.25" x14ac:dyDescent="0.25">
      <c r="A19" s="12" t="s">
        <v>0</v>
      </c>
      <c r="B19" s="12" t="s">
        <v>1</v>
      </c>
      <c r="C19" s="12" t="s">
        <v>2</v>
      </c>
      <c r="D19" s="12" t="s">
        <v>3</v>
      </c>
      <c r="E19" s="12" t="s">
        <v>5</v>
      </c>
      <c r="F19" s="12" t="s">
        <v>148</v>
      </c>
    </row>
    <row r="20" spans="1:6" x14ac:dyDescent="0.25">
      <c r="A20" s="38"/>
      <c r="B20" s="17" t="s">
        <v>33</v>
      </c>
      <c r="C20" s="25"/>
      <c r="D20" s="26"/>
      <c r="E20" s="27"/>
      <c r="F20" s="27"/>
    </row>
    <row r="21" spans="1:6" x14ac:dyDescent="0.25">
      <c r="A21" s="37" t="s">
        <v>34</v>
      </c>
      <c r="B21" s="16" t="s">
        <v>104</v>
      </c>
      <c r="C21" s="13" t="s">
        <v>68</v>
      </c>
      <c r="D21" s="9">
        <v>4</v>
      </c>
      <c r="E21" s="11"/>
      <c r="F21" s="14">
        <f t="shared" si="0"/>
        <v>0</v>
      </c>
    </row>
    <row r="22" spans="1:6" x14ac:dyDescent="0.25">
      <c r="A22" s="37" t="s">
        <v>35</v>
      </c>
      <c r="B22" s="19" t="s">
        <v>39</v>
      </c>
      <c r="C22" s="13" t="s">
        <v>18</v>
      </c>
      <c r="D22" s="9">
        <v>1</v>
      </c>
      <c r="E22" s="11"/>
      <c r="F22" s="14">
        <f t="shared" si="0"/>
        <v>0</v>
      </c>
    </row>
    <row r="23" spans="1:6" x14ac:dyDescent="0.25">
      <c r="A23" s="37" t="s">
        <v>36</v>
      </c>
      <c r="B23" s="20" t="s">
        <v>40</v>
      </c>
      <c r="C23" s="13" t="s">
        <v>18</v>
      </c>
      <c r="D23" s="9">
        <v>1</v>
      </c>
      <c r="E23" s="11"/>
      <c r="F23" s="14">
        <f t="shared" si="0"/>
        <v>0</v>
      </c>
    </row>
    <row r="24" spans="1:6" x14ac:dyDescent="0.25">
      <c r="A24" s="37" t="s">
        <v>37</v>
      </c>
      <c r="B24" s="20" t="s">
        <v>41</v>
      </c>
      <c r="C24" s="13" t="s">
        <v>69</v>
      </c>
      <c r="D24" s="9">
        <v>25</v>
      </c>
      <c r="E24" s="11"/>
      <c r="F24" s="14">
        <f t="shared" si="0"/>
        <v>0</v>
      </c>
    </row>
    <row r="25" spans="1:6" x14ac:dyDescent="0.25">
      <c r="A25" s="37" t="s">
        <v>38</v>
      </c>
      <c r="B25" s="20" t="s">
        <v>42</v>
      </c>
      <c r="C25" s="13" t="s">
        <v>69</v>
      </c>
      <c r="D25" s="9">
        <v>22</v>
      </c>
      <c r="E25" s="11"/>
      <c r="F25" s="14">
        <f t="shared" si="0"/>
        <v>0</v>
      </c>
    </row>
    <row r="26" spans="1:6" x14ac:dyDescent="0.25">
      <c r="A26" s="37" t="s">
        <v>58</v>
      </c>
      <c r="B26" s="20" t="s">
        <v>43</v>
      </c>
      <c r="C26" s="13" t="s">
        <v>69</v>
      </c>
      <c r="D26" s="9">
        <v>10</v>
      </c>
      <c r="E26" s="11"/>
      <c r="F26" s="14">
        <f t="shared" si="0"/>
        <v>0</v>
      </c>
    </row>
    <row r="27" spans="1:6" x14ac:dyDescent="0.25">
      <c r="A27" s="37" t="s">
        <v>59</v>
      </c>
      <c r="B27" s="21" t="s">
        <v>44</v>
      </c>
      <c r="C27" s="13" t="s">
        <v>18</v>
      </c>
      <c r="D27" s="9">
        <v>1</v>
      </c>
      <c r="E27" s="11"/>
      <c r="F27" s="14">
        <f t="shared" si="0"/>
        <v>0</v>
      </c>
    </row>
    <row r="28" spans="1:6" x14ac:dyDescent="0.25">
      <c r="A28" s="37" t="s">
        <v>60</v>
      </c>
      <c r="B28" s="21" t="s">
        <v>45</v>
      </c>
      <c r="C28" s="13" t="s">
        <v>18</v>
      </c>
      <c r="D28" s="9">
        <v>1</v>
      </c>
      <c r="E28" s="11"/>
      <c r="F28" s="14">
        <f t="shared" si="0"/>
        <v>0</v>
      </c>
    </row>
    <row r="29" spans="1:6" x14ac:dyDescent="0.25">
      <c r="A29" s="37" t="s">
        <v>61</v>
      </c>
      <c r="B29" s="21" t="s">
        <v>46</v>
      </c>
      <c r="C29" s="13" t="s">
        <v>18</v>
      </c>
      <c r="D29" s="9">
        <v>5</v>
      </c>
      <c r="E29" s="11"/>
      <c r="F29" s="14">
        <f t="shared" si="0"/>
        <v>0</v>
      </c>
    </row>
    <row r="30" spans="1:6" x14ac:dyDescent="0.25">
      <c r="A30" s="37" t="s">
        <v>63</v>
      </c>
      <c r="B30" s="21" t="s">
        <v>47</v>
      </c>
      <c r="C30" s="13" t="s">
        <v>18</v>
      </c>
      <c r="D30" s="9">
        <v>2</v>
      </c>
      <c r="E30" s="11"/>
      <c r="F30" s="14">
        <f t="shared" si="0"/>
        <v>0</v>
      </c>
    </row>
    <row r="31" spans="1:6" x14ac:dyDescent="0.25">
      <c r="A31" s="37" t="s">
        <v>64</v>
      </c>
      <c r="B31" s="21" t="s">
        <v>48</v>
      </c>
      <c r="C31" s="13" t="s">
        <v>18</v>
      </c>
      <c r="D31" s="9">
        <v>2</v>
      </c>
      <c r="E31" s="11"/>
      <c r="F31" s="14">
        <f t="shared" si="0"/>
        <v>0</v>
      </c>
    </row>
    <row r="32" spans="1:6" ht="25.5" x14ac:dyDescent="0.25">
      <c r="A32" s="37" t="s">
        <v>65</v>
      </c>
      <c r="B32" s="21" t="s">
        <v>49</v>
      </c>
      <c r="C32" s="13" t="s">
        <v>18</v>
      </c>
      <c r="D32" s="9">
        <v>1</v>
      </c>
      <c r="E32" s="11"/>
      <c r="F32" s="14">
        <f t="shared" si="0"/>
        <v>0</v>
      </c>
    </row>
    <row r="33" spans="1:8" ht="15.75" customHeight="1" x14ac:dyDescent="0.25">
      <c r="A33" s="37" t="s">
        <v>66</v>
      </c>
      <c r="B33" s="21" t="s">
        <v>50</v>
      </c>
      <c r="C33" s="13" t="s">
        <v>18</v>
      </c>
      <c r="D33" s="9">
        <v>1</v>
      </c>
      <c r="E33" s="11"/>
      <c r="F33" s="14">
        <f t="shared" si="0"/>
        <v>0</v>
      </c>
    </row>
    <row r="34" spans="1:8" x14ac:dyDescent="0.25">
      <c r="A34" s="37" t="s">
        <v>71</v>
      </c>
      <c r="B34" s="21" t="s">
        <v>51</v>
      </c>
      <c r="C34" s="13" t="s">
        <v>18</v>
      </c>
      <c r="D34" s="9">
        <v>1</v>
      </c>
      <c r="E34" s="11"/>
      <c r="F34" s="14">
        <f t="shared" si="0"/>
        <v>0</v>
      </c>
    </row>
    <row r="35" spans="1:8" x14ac:dyDescent="0.25">
      <c r="A35" s="37" t="s">
        <v>72</v>
      </c>
      <c r="B35" s="21" t="s">
        <v>52</v>
      </c>
      <c r="C35" s="13" t="s">
        <v>69</v>
      </c>
      <c r="D35" s="9">
        <v>12</v>
      </c>
      <c r="E35" s="11"/>
      <c r="F35" s="14">
        <f t="shared" si="0"/>
        <v>0</v>
      </c>
    </row>
    <row r="36" spans="1:8" x14ac:dyDescent="0.25">
      <c r="A36" s="37" t="s">
        <v>73</v>
      </c>
      <c r="B36" s="21" t="s">
        <v>53</v>
      </c>
      <c r="C36" s="13" t="s">
        <v>69</v>
      </c>
      <c r="D36" s="9">
        <v>10</v>
      </c>
      <c r="E36" s="11"/>
      <c r="F36" s="14">
        <f t="shared" si="0"/>
        <v>0</v>
      </c>
    </row>
    <row r="37" spans="1:8" x14ac:dyDescent="0.25">
      <c r="A37" s="37" t="s">
        <v>74</v>
      </c>
      <c r="B37" s="21" t="s">
        <v>54</v>
      </c>
      <c r="C37" s="13" t="s">
        <v>69</v>
      </c>
      <c r="D37" s="9">
        <v>55</v>
      </c>
      <c r="E37" s="11"/>
      <c r="F37" s="14">
        <f t="shared" si="0"/>
        <v>0</v>
      </c>
      <c r="H37" s="5"/>
    </row>
    <row r="38" spans="1:8" x14ac:dyDescent="0.25">
      <c r="A38" s="37" t="s">
        <v>75</v>
      </c>
      <c r="B38" s="21" t="s">
        <v>55</v>
      </c>
      <c r="C38" s="13" t="s">
        <v>69</v>
      </c>
      <c r="D38" s="9">
        <v>9</v>
      </c>
      <c r="E38" s="11"/>
      <c r="F38" s="14">
        <f t="shared" si="0"/>
        <v>0</v>
      </c>
    </row>
    <row r="39" spans="1:8" x14ac:dyDescent="0.25">
      <c r="A39" s="37" t="s">
        <v>76</v>
      </c>
      <c r="B39" s="22" t="s">
        <v>56</v>
      </c>
      <c r="C39" s="13" t="s">
        <v>69</v>
      </c>
      <c r="D39" s="9">
        <v>60</v>
      </c>
      <c r="E39" s="11"/>
      <c r="F39" s="14">
        <f t="shared" si="0"/>
        <v>0</v>
      </c>
    </row>
    <row r="40" spans="1:8" x14ac:dyDescent="0.25">
      <c r="A40" s="37" t="s">
        <v>77</v>
      </c>
      <c r="B40" s="23" t="s">
        <v>57</v>
      </c>
      <c r="C40" s="13" t="s">
        <v>70</v>
      </c>
      <c r="D40" s="9">
        <v>3</v>
      </c>
      <c r="E40" s="30"/>
      <c r="F40" s="14">
        <f>SUM(F21:F39)*D40*0.01</f>
        <v>0</v>
      </c>
    </row>
    <row r="41" spans="1:8" x14ac:dyDescent="0.25">
      <c r="A41" s="38"/>
      <c r="B41" s="51" t="s">
        <v>62</v>
      </c>
      <c r="C41" s="25"/>
      <c r="D41" s="26"/>
      <c r="E41" s="27"/>
      <c r="F41" s="27"/>
    </row>
    <row r="42" spans="1:8" ht="25.5" x14ac:dyDescent="0.25">
      <c r="A42" s="38"/>
      <c r="B42" s="51" t="s">
        <v>67</v>
      </c>
      <c r="C42" s="25"/>
      <c r="D42" s="26"/>
      <c r="E42" s="27"/>
      <c r="F42" s="27"/>
    </row>
    <row r="43" spans="1:8" x14ac:dyDescent="0.25">
      <c r="A43" s="37" t="s">
        <v>78</v>
      </c>
      <c r="B43" s="20" t="s">
        <v>96</v>
      </c>
      <c r="C43" s="13" t="s">
        <v>18</v>
      </c>
      <c r="D43" s="52">
        <v>1</v>
      </c>
      <c r="E43" s="11"/>
      <c r="F43" s="14">
        <f t="shared" si="0"/>
        <v>0</v>
      </c>
    </row>
    <row r="44" spans="1:8" x14ac:dyDescent="0.25">
      <c r="A44" s="37" t="s">
        <v>149</v>
      </c>
      <c r="B44" s="20" t="s">
        <v>142</v>
      </c>
      <c r="C44" s="13" t="s">
        <v>147</v>
      </c>
      <c r="D44" s="54">
        <v>1</v>
      </c>
      <c r="E44" s="11"/>
      <c r="F44" s="14">
        <f t="shared" si="0"/>
        <v>0</v>
      </c>
    </row>
    <row r="45" spans="1:8" ht="25.5" x14ac:dyDescent="0.25">
      <c r="A45" s="37" t="s">
        <v>150</v>
      </c>
      <c r="B45" s="20" t="s">
        <v>143</v>
      </c>
      <c r="C45" s="13" t="s">
        <v>147</v>
      </c>
      <c r="D45" s="55">
        <v>3.5</v>
      </c>
      <c r="E45" s="11"/>
      <c r="F45" s="14">
        <f t="shared" si="0"/>
        <v>0</v>
      </c>
    </row>
    <row r="46" spans="1:8" x14ac:dyDescent="0.25">
      <c r="A46" s="37" t="s">
        <v>159</v>
      </c>
      <c r="B46" s="20" t="s">
        <v>97</v>
      </c>
      <c r="C46" s="13" t="s">
        <v>147</v>
      </c>
      <c r="D46" s="56">
        <v>4</v>
      </c>
      <c r="E46" s="11"/>
      <c r="F46" s="14">
        <f t="shared" si="0"/>
        <v>0</v>
      </c>
    </row>
    <row r="47" spans="1:8" x14ac:dyDescent="0.25">
      <c r="A47" s="37" t="s">
        <v>151</v>
      </c>
      <c r="B47" s="20" t="s">
        <v>98</v>
      </c>
      <c r="C47" s="13" t="s">
        <v>147</v>
      </c>
      <c r="D47" s="56">
        <v>3.8</v>
      </c>
      <c r="E47" s="11"/>
      <c r="F47" s="14">
        <f t="shared" si="0"/>
        <v>0</v>
      </c>
    </row>
    <row r="48" spans="1:8" x14ac:dyDescent="0.25">
      <c r="A48" s="37" t="s">
        <v>152</v>
      </c>
      <c r="B48" s="20" t="s">
        <v>99</v>
      </c>
      <c r="C48" s="13" t="s">
        <v>147</v>
      </c>
      <c r="D48" s="56">
        <v>2.5</v>
      </c>
      <c r="E48" s="11"/>
      <c r="F48" s="14">
        <f t="shared" si="0"/>
        <v>0</v>
      </c>
    </row>
    <row r="49" spans="1:7" x14ac:dyDescent="0.25">
      <c r="A49" s="37" t="s">
        <v>153</v>
      </c>
      <c r="B49" s="20" t="s">
        <v>100</v>
      </c>
      <c r="C49" s="13" t="s">
        <v>147</v>
      </c>
      <c r="D49" s="56">
        <v>1.5</v>
      </c>
      <c r="E49" s="11"/>
      <c r="F49" s="14">
        <f t="shared" si="0"/>
        <v>0</v>
      </c>
    </row>
    <row r="50" spans="1:7" x14ac:dyDescent="0.25">
      <c r="A50" s="37" t="s">
        <v>154</v>
      </c>
      <c r="B50" s="20" t="s">
        <v>101</v>
      </c>
      <c r="C50" s="13" t="s">
        <v>102</v>
      </c>
      <c r="D50" s="33">
        <v>185</v>
      </c>
      <c r="E50" s="11"/>
      <c r="F50" s="14">
        <f t="shared" si="0"/>
        <v>0</v>
      </c>
    </row>
    <row r="51" spans="1:7" x14ac:dyDescent="0.25">
      <c r="A51" s="37" t="s">
        <v>155</v>
      </c>
      <c r="B51" s="20" t="s">
        <v>103</v>
      </c>
      <c r="C51" s="13" t="s">
        <v>18</v>
      </c>
      <c r="D51" s="33">
        <v>1</v>
      </c>
      <c r="E51" s="11"/>
      <c r="F51" s="14">
        <f t="shared" si="0"/>
        <v>0</v>
      </c>
    </row>
    <row r="52" spans="1:7" ht="26.25" x14ac:dyDescent="0.25">
      <c r="A52" s="12" t="s">
        <v>0</v>
      </c>
      <c r="B52" s="12" t="s">
        <v>1</v>
      </c>
      <c r="C52" s="12" t="s">
        <v>2</v>
      </c>
      <c r="D52" s="12" t="s">
        <v>3</v>
      </c>
      <c r="E52" s="12" t="s">
        <v>5</v>
      </c>
      <c r="F52" s="12" t="s">
        <v>148</v>
      </c>
    </row>
    <row r="53" spans="1:7" x14ac:dyDescent="0.25">
      <c r="A53" s="8"/>
      <c r="B53" s="7" t="s">
        <v>84</v>
      </c>
      <c r="C53" s="8"/>
      <c r="D53" s="8"/>
      <c r="E53" s="8"/>
      <c r="F53" s="8"/>
    </row>
    <row r="54" spans="1:7" ht="357" x14ac:dyDescent="0.25">
      <c r="A54" s="37" t="s">
        <v>156</v>
      </c>
      <c r="B54" s="16" t="s">
        <v>140</v>
      </c>
      <c r="C54" s="13" t="s">
        <v>18</v>
      </c>
      <c r="D54" s="9">
        <v>1</v>
      </c>
      <c r="E54" s="11"/>
      <c r="F54" s="14">
        <f t="shared" si="0"/>
        <v>0</v>
      </c>
    </row>
    <row r="55" spans="1:7" x14ac:dyDescent="0.25">
      <c r="A55" s="38"/>
      <c r="B55" s="17" t="s">
        <v>23</v>
      </c>
      <c r="C55" s="25"/>
      <c r="D55" s="26"/>
      <c r="E55" s="27"/>
      <c r="F55" s="27"/>
    </row>
    <row r="56" spans="1:7" ht="153" x14ac:dyDescent="0.25">
      <c r="A56" s="37" t="s">
        <v>157</v>
      </c>
      <c r="B56" s="16" t="s">
        <v>146</v>
      </c>
      <c r="C56" s="13" t="s">
        <v>18</v>
      </c>
      <c r="D56" s="9">
        <v>1</v>
      </c>
      <c r="E56" s="11"/>
      <c r="F56" s="14">
        <f t="shared" si="0"/>
        <v>0</v>
      </c>
    </row>
    <row r="57" spans="1:7" ht="26.25" x14ac:dyDescent="0.25">
      <c r="A57" s="12"/>
      <c r="B57" s="12" t="s">
        <v>1</v>
      </c>
      <c r="C57" s="12" t="s">
        <v>2</v>
      </c>
      <c r="D57" s="12" t="s">
        <v>3</v>
      </c>
      <c r="E57" s="12" t="s">
        <v>5</v>
      </c>
      <c r="F57" s="12" t="s">
        <v>148</v>
      </c>
    </row>
    <row r="58" spans="1:7" x14ac:dyDescent="0.25">
      <c r="A58" s="38"/>
      <c r="B58" s="17" t="s">
        <v>24</v>
      </c>
      <c r="C58" s="25"/>
      <c r="D58" s="26"/>
      <c r="E58" s="27"/>
      <c r="F58" s="27"/>
    </row>
    <row r="59" spans="1:7" x14ac:dyDescent="0.25">
      <c r="A59" s="37" t="s">
        <v>158</v>
      </c>
      <c r="B59" s="16" t="s">
        <v>15</v>
      </c>
      <c r="C59" s="13" t="s">
        <v>19</v>
      </c>
      <c r="D59" s="9">
        <v>1</v>
      </c>
      <c r="E59" s="11"/>
      <c r="F59" s="14">
        <f t="shared" si="0"/>
        <v>0</v>
      </c>
    </row>
    <row r="60" spans="1:7" ht="38.25" x14ac:dyDescent="0.25">
      <c r="A60" s="37" t="s">
        <v>105</v>
      </c>
      <c r="B60" s="16" t="s">
        <v>17</v>
      </c>
      <c r="C60" s="13" t="s">
        <v>18</v>
      </c>
      <c r="D60" s="9">
        <v>1</v>
      </c>
      <c r="E60" s="11"/>
      <c r="F60" s="14">
        <f t="shared" si="0"/>
        <v>0</v>
      </c>
      <c r="G60" s="48"/>
    </row>
    <row r="61" spans="1:7" x14ac:dyDescent="0.25">
      <c r="A61" s="38"/>
      <c r="B61" s="17" t="s">
        <v>25</v>
      </c>
      <c r="C61" s="25"/>
      <c r="D61" s="26"/>
      <c r="E61" s="27"/>
      <c r="F61" s="27"/>
    </row>
    <row r="62" spans="1:7" ht="25.5" x14ac:dyDescent="0.25">
      <c r="A62" s="37" t="s">
        <v>106</v>
      </c>
      <c r="B62" s="16" t="s">
        <v>21</v>
      </c>
      <c r="C62" s="13" t="s">
        <v>18</v>
      </c>
      <c r="D62" s="9">
        <v>1</v>
      </c>
      <c r="E62" s="11"/>
      <c r="F62" s="14">
        <f t="shared" si="0"/>
        <v>0</v>
      </c>
    </row>
    <row r="63" spans="1:7" x14ac:dyDescent="0.25">
      <c r="A63" s="37" t="s">
        <v>107</v>
      </c>
      <c r="B63" s="16" t="s">
        <v>29</v>
      </c>
      <c r="C63" s="28" t="s">
        <v>18</v>
      </c>
      <c r="D63" s="29">
        <v>1</v>
      </c>
      <c r="E63" s="11"/>
      <c r="F63" s="14">
        <f t="shared" ref="F63:F99" si="1">D63*E63</f>
        <v>0</v>
      </c>
    </row>
    <row r="64" spans="1:7" x14ac:dyDescent="0.25">
      <c r="A64" s="37" t="s">
        <v>108</v>
      </c>
      <c r="B64" s="16" t="s">
        <v>138</v>
      </c>
      <c r="C64" s="28" t="s">
        <v>18</v>
      </c>
      <c r="D64" s="29">
        <v>1</v>
      </c>
      <c r="E64" s="11"/>
      <c r="F64" s="14">
        <f t="shared" si="1"/>
        <v>0</v>
      </c>
    </row>
    <row r="65" spans="1:6" ht="25.5" x14ac:dyDescent="0.25">
      <c r="A65" s="37" t="s">
        <v>109</v>
      </c>
      <c r="B65" s="16" t="s">
        <v>30</v>
      </c>
      <c r="C65" s="13" t="s">
        <v>18</v>
      </c>
      <c r="D65" s="9">
        <v>1</v>
      </c>
      <c r="E65" s="11"/>
      <c r="F65" s="14">
        <f t="shared" si="1"/>
        <v>0</v>
      </c>
    </row>
    <row r="66" spans="1:6" x14ac:dyDescent="0.25">
      <c r="A66" s="37" t="s">
        <v>110</v>
      </c>
      <c r="B66" s="18" t="s">
        <v>32</v>
      </c>
      <c r="C66" s="13" t="s">
        <v>18</v>
      </c>
      <c r="D66" s="9">
        <v>1</v>
      </c>
      <c r="E66" s="11"/>
      <c r="F66" s="14">
        <f t="shared" si="1"/>
        <v>0</v>
      </c>
    </row>
    <row r="67" spans="1:6" ht="26.25" x14ac:dyDescent="0.25">
      <c r="A67" s="12" t="s">
        <v>0</v>
      </c>
      <c r="B67" s="12" t="s">
        <v>1</v>
      </c>
      <c r="C67" s="12" t="s">
        <v>2</v>
      </c>
      <c r="D67" s="12" t="s">
        <v>3</v>
      </c>
      <c r="E67" s="12" t="s">
        <v>5</v>
      </c>
      <c r="F67" s="12" t="s">
        <v>148</v>
      </c>
    </row>
    <row r="68" spans="1:6" x14ac:dyDescent="0.25">
      <c r="A68" s="38"/>
      <c r="B68" s="17" t="s">
        <v>33</v>
      </c>
      <c r="C68" s="25"/>
      <c r="D68" s="26"/>
      <c r="E68" s="27"/>
      <c r="F68" s="27"/>
    </row>
    <row r="69" spans="1:6" x14ac:dyDescent="0.25">
      <c r="A69" s="37" t="s">
        <v>111</v>
      </c>
      <c r="B69" s="19" t="s">
        <v>79</v>
      </c>
      <c r="C69" s="13" t="s">
        <v>68</v>
      </c>
      <c r="D69" s="13">
        <v>4</v>
      </c>
      <c r="E69" s="11"/>
      <c r="F69" s="14">
        <f t="shared" si="1"/>
        <v>0</v>
      </c>
    </row>
    <row r="70" spans="1:6" x14ac:dyDescent="0.25">
      <c r="A70" s="37" t="s">
        <v>112</v>
      </c>
      <c r="B70" s="19" t="s">
        <v>39</v>
      </c>
      <c r="C70" s="13" t="s">
        <v>18</v>
      </c>
      <c r="D70" s="53">
        <v>1</v>
      </c>
      <c r="E70" s="11"/>
      <c r="F70" s="14">
        <f t="shared" si="1"/>
        <v>0</v>
      </c>
    </row>
    <row r="71" spans="1:6" x14ac:dyDescent="0.25">
      <c r="A71" s="37" t="s">
        <v>113</v>
      </c>
      <c r="B71" s="20" t="s">
        <v>85</v>
      </c>
      <c r="C71" s="13" t="s">
        <v>147</v>
      </c>
      <c r="D71" s="13">
        <v>0.5</v>
      </c>
      <c r="E71" s="11"/>
      <c r="F71" s="14">
        <f t="shared" si="1"/>
        <v>0</v>
      </c>
    </row>
    <row r="72" spans="1:6" x14ac:dyDescent="0.25">
      <c r="A72" s="37" t="s">
        <v>114</v>
      </c>
      <c r="B72" s="20" t="s">
        <v>86</v>
      </c>
      <c r="C72" s="13" t="s">
        <v>18</v>
      </c>
      <c r="D72" s="13">
        <v>3</v>
      </c>
      <c r="E72" s="11"/>
      <c r="F72" s="14">
        <f t="shared" si="1"/>
        <v>0</v>
      </c>
    </row>
    <row r="73" spans="1:6" x14ac:dyDescent="0.25">
      <c r="A73" s="37" t="s">
        <v>115</v>
      </c>
      <c r="B73" s="20" t="s">
        <v>41</v>
      </c>
      <c r="C73" s="13" t="s">
        <v>69</v>
      </c>
      <c r="D73" s="13">
        <v>35</v>
      </c>
      <c r="E73" s="11"/>
      <c r="F73" s="14">
        <f t="shared" si="1"/>
        <v>0</v>
      </c>
    </row>
    <row r="74" spans="1:6" x14ac:dyDescent="0.25">
      <c r="A74" s="37" t="s">
        <v>116</v>
      </c>
      <c r="B74" s="20" t="s">
        <v>87</v>
      </c>
      <c r="C74" s="13" t="s">
        <v>69</v>
      </c>
      <c r="D74" s="13">
        <v>37</v>
      </c>
      <c r="E74" s="11"/>
      <c r="F74" s="14">
        <f t="shared" si="1"/>
        <v>0</v>
      </c>
    </row>
    <row r="75" spans="1:6" x14ac:dyDescent="0.25">
      <c r="A75" s="37" t="s">
        <v>117</v>
      </c>
      <c r="B75" s="20" t="s">
        <v>43</v>
      </c>
      <c r="C75" s="13" t="s">
        <v>69</v>
      </c>
      <c r="D75" s="13">
        <v>25</v>
      </c>
      <c r="E75" s="11"/>
      <c r="F75" s="14">
        <f t="shared" si="1"/>
        <v>0</v>
      </c>
    </row>
    <row r="76" spans="1:6" x14ac:dyDescent="0.25">
      <c r="A76" s="37" t="s">
        <v>118</v>
      </c>
      <c r="B76" s="21" t="s">
        <v>88</v>
      </c>
      <c r="C76" s="31" t="s">
        <v>18</v>
      </c>
      <c r="D76" s="31">
        <v>1</v>
      </c>
      <c r="E76" s="11"/>
      <c r="F76" s="14">
        <f t="shared" si="1"/>
        <v>0</v>
      </c>
    </row>
    <row r="77" spans="1:6" x14ac:dyDescent="0.25">
      <c r="A77" s="37" t="s">
        <v>119</v>
      </c>
      <c r="B77" s="21" t="s">
        <v>89</v>
      </c>
      <c r="C77" s="31" t="s">
        <v>18</v>
      </c>
      <c r="D77" s="31">
        <v>1</v>
      </c>
      <c r="E77" s="11"/>
      <c r="F77" s="14">
        <f t="shared" si="1"/>
        <v>0</v>
      </c>
    </row>
    <row r="78" spans="1:6" x14ac:dyDescent="0.25">
      <c r="A78" s="37" t="s">
        <v>120</v>
      </c>
      <c r="B78" s="21" t="s">
        <v>46</v>
      </c>
      <c r="C78" s="31" t="s">
        <v>18</v>
      </c>
      <c r="D78" s="31">
        <v>4</v>
      </c>
      <c r="E78" s="11"/>
      <c r="F78" s="14">
        <f t="shared" si="1"/>
        <v>0</v>
      </c>
    </row>
    <row r="79" spans="1:6" x14ac:dyDescent="0.25">
      <c r="A79" s="37" t="s">
        <v>121</v>
      </c>
      <c r="B79" s="21" t="s">
        <v>90</v>
      </c>
      <c r="C79" s="31" t="s">
        <v>18</v>
      </c>
      <c r="D79" s="31">
        <v>2</v>
      </c>
      <c r="E79" s="11"/>
      <c r="F79" s="14">
        <f t="shared" si="1"/>
        <v>0</v>
      </c>
    </row>
    <row r="80" spans="1:6" x14ac:dyDescent="0.25">
      <c r="A80" s="37" t="s">
        <v>122</v>
      </c>
      <c r="B80" s="21" t="s">
        <v>48</v>
      </c>
      <c r="C80" s="31" t="s">
        <v>18</v>
      </c>
      <c r="D80" s="31">
        <v>2</v>
      </c>
      <c r="E80" s="11"/>
      <c r="F80" s="14">
        <f t="shared" si="1"/>
        <v>0</v>
      </c>
    </row>
    <row r="81" spans="1:6" ht="25.5" x14ac:dyDescent="0.25">
      <c r="A81" s="37" t="s">
        <v>123</v>
      </c>
      <c r="B81" s="21" t="s">
        <v>91</v>
      </c>
      <c r="C81" s="31" t="s">
        <v>18</v>
      </c>
      <c r="D81" s="31">
        <v>1</v>
      </c>
      <c r="E81" s="11"/>
      <c r="F81" s="14">
        <f t="shared" si="1"/>
        <v>0</v>
      </c>
    </row>
    <row r="82" spans="1:6" ht="25.5" x14ac:dyDescent="0.25">
      <c r="A82" s="37" t="s">
        <v>124</v>
      </c>
      <c r="B82" s="21" t="s">
        <v>92</v>
      </c>
      <c r="C82" s="31" t="s">
        <v>18</v>
      </c>
      <c r="D82" s="31">
        <v>1</v>
      </c>
      <c r="E82" s="11"/>
      <c r="F82" s="14">
        <f t="shared" si="1"/>
        <v>0</v>
      </c>
    </row>
    <row r="83" spans="1:6" x14ac:dyDescent="0.25">
      <c r="A83" s="37" t="s">
        <v>125</v>
      </c>
      <c r="B83" s="21" t="s">
        <v>93</v>
      </c>
      <c r="C83" s="31" t="s">
        <v>18</v>
      </c>
      <c r="D83" s="31">
        <v>1</v>
      </c>
      <c r="E83" s="11"/>
      <c r="F83" s="14">
        <f t="shared" si="1"/>
        <v>0</v>
      </c>
    </row>
    <row r="84" spans="1:6" x14ac:dyDescent="0.25">
      <c r="A84" s="37" t="s">
        <v>126</v>
      </c>
      <c r="B84" s="21" t="s">
        <v>52</v>
      </c>
      <c r="C84" s="31" t="s">
        <v>69</v>
      </c>
      <c r="D84" s="31">
        <v>40</v>
      </c>
      <c r="E84" s="11"/>
      <c r="F84" s="14">
        <f t="shared" si="1"/>
        <v>0</v>
      </c>
    </row>
    <row r="85" spans="1:6" x14ac:dyDescent="0.25">
      <c r="A85" s="37" t="s">
        <v>127</v>
      </c>
      <c r="B85" s="21" t="s">
        <v>52</v>
      </c>
      <c r="C85" s="31" t="s">
        <v>69</v>
      </c>
      <c r="D85" s="31">
        <v>40</v>
      </c>
      <c r="E85" s="11"/>
      <c r="F85" s="14">
        <f t="shared" si="1"/>
        <v>0</v>
      </c>
    </row>
    <row r="86" spans="1:6" x14ac:dyDescent="0.25">
      <c r="A86" s="37" t="s">
        <v>128</v>
      </c>
      <c r="B86" s="21" t="s">
        <v>54</v>
      </c>
      <c r="C86" s="31" t="s">
        <v>69</v>
      </c>
      <c r="D86" s="31">
        <v>75</v>
      </c>
      <c r="E86" s="11"/>
      <c r="F86" s="14">
        <f t="shared" si="1"/>
        <v>0</v>
      </c>
    </row>
    <row r="87" spans="1:6" x14ac:dyDescent="0.25">
      <c r="A87" s="37" t="s">
        <v>129</v>
      </c>
      <c r="B87" s="21" t="s">
        <v>94</v>
      </c>
      <c r="C87" s="31" t="s">
        <v>69</v>
      </c>
      <c r="D87" s="31">
        <v>9</v>
      </c>
      <c r="E87" s="11"/>
      <c r="F87" s="14">
        <f t="shared" si="1"/>
        <v>0</v>
      </c>
    </row>
    <row r="88" spans="1:6" x14ac:dyDescent="0.25">
      <c r="A88" s="37" t="s">
        <v>130</v>
      </c>
      <c r="B88" s="22" t="s">
        <v>56</v>
      </c>
      <c r="C88" s="32" t="s">
        <v>69</v>
      </c>
      <c r="D88" s="32">
        <v>95</v>
      </c>
      <c r="E88" s="11"/>
      <c r="F88" s="14">
        <f t="shared" si="1"/>
        <v>0</v>
      </c>
    </row>
    <row r="89" spans="1:6" x14ac:dyDescent="0.25">
      <c r="A89" s="37" t="s">
        <v>131</v>
      </c>
      <c r="B89" s="23" t="s">
        <v>57</v>
      </c>
      <c r="C89" s="28" t="s">
        <v>70</v>
      </c>
      <c r="D89" s="32">
        <v>3</v>
      </c>
      <c r="E89" s="30"/>
      <c r="F89" s="14">
        <f>SUM(F69:F88)*0.01*D89</f>
        <v>0</v>
      </c>
    </row>
    <row r="90" spans="1:6" ht="26.25" x14ac:dyDescent="0.25">
      <c r="A90" s="12" t="s">
        <v>0</v>
      </c>
      <c r="B90" s="12" t="s">
        <v>1</v>
      </c>
      <c r="C90" s="12" t="s">
        <v>2</v>
      </c>
      <c r="D90" s="12" t="s">
        <v>3</v>
      </c>
      <c r="E90" s="12" t="s">
        <v>5</v>
      </c>
      <c r="F90" s="12" t="s">
        <v>148</v>
      </c>
    </row>
    <row r="91" spans="1:6" x14ac:dyDescent="0.25">
      <c r="A91" s="38"/>
      <c r="B91" s="51" t="s">
        <v>62</v>
      </c>
      <c r="C91" s="25"/>
      <c r="D91" s="26"/>
      <c r="E91" s="27"/>
      <c r="F91" s="27"/>
    </row>
    <row r="92" spans="1:6" ht="25.5" x14ac:dyDescent="0.25">
      <c r="A92" s="38"/>
      <c r="B92" s="51" t="s">
        <v>95</v>
      </c>
      <c r="C92" s="25"/>
      <c r="D92" s="26"/>
      <c r="E92" s="27"/>
      <c r="F92" s="27"/>
    </row>
    <row r="93" spans="1:6" x14ac:dyDescent="0.25">
      <c r="A93" s="37" t="s">
        <v>132</v>
      </c>
      <c r="B93" s="20" t="s">
        <v>96</v>
      </c>
      <c r="C93" s="13" t="s">
        <v>18</v>
      </c>
      <c r="D93" s="33">
        <v>1</v>
      </c>
      <c r="E93" s="11"/>
      <c r="F93" s="14">
        <f t="shared" si="1"/>
        <v>0</v>
      </c>
    </row>
    <row r="94" spans="1:6" x14ac:dyDescent="0.25">
      <c r="A94" s="37" t="s">
        <v>133</v>
      </c>
      <c r="B94" s="20" t="s">
        <v>97</v>
      </c>
      <c r="C94" s="13" t="s">
        <v>147</v>
      </c>
      <c r="D94" s="56">
        <v>5</v>
      </c>
      <c r="E94" s="11"/>
      <c r="F94" s="14">
        <f t="shared" si="1"/>
        <v>0</v>
      </c>
    </row>
    <row r="95" spans="1:6" x14ac:dyDescent="0.25">
      <c r="A95" s="37" t="s">
        <v>134</v>
      </c>
      <c r="B95" s="20" t="s">
        <v>98</v>
      </c>
      <c r="C95" s="13" t="s">
        <v>147</v>
      </c>
      <c r="D95" s="56">
        <v>4.7</v>
      </c>
      <c r="E95" s="11"/>
      <c r="F95" s="14">
        <f t="shared" si="1"/>
        <v>0</v>
      </c>
    </row>
    <row r="96" spans="1:6" x14ac:dyDescent="0.25">
      <c r="A96" s="37" t="s">
        <v>135</v>
      </c>
      <c r="B96" s="20" t="s">
        <v>99</v>
      </c>
      <c r="C96" s="13" t="s">
        <v>147</v>
      </c>
      <c r="D96" s="56">
        <v>3</v>
      </c>
      <c r="E96" s="11"/>
      <c r="F96" s="14">
        <f t="shared" si="1"/>
        <v>0</v>
      </c>
    </row>
    <row r="97" spans="1:6" x14ac:dyDescent="0.25">
      <c r="A97" s="37" t="s">
        <v>136</v>
      </c>
      <c r="B97" s="20" t="s">
        <v>100</v>
      </c>
      <c r="C97" s="13" t="s">
        <v>147</v>
      </c>
      <c r="D97" s="56">
        <v>2</v>
      </c>
      <c r="E97" s="11"/>
      <c r="F97" s="14">
        <f t="shared" si="1"/>
        <v>0</v>
      </c>
    </row>
    <row r="98" spans="1:6" x14ac:dyDescent="0.25">
      <c r="A98" s="37" t="s">
        <v>137</v>
      </c>
      <c r="B98" s="19" t="s">
        <v>101</v>
      </c>
      <c r="C98" s="13" t="s">
        <v>102</v>
      </c>
      <c r="D98" s="33">
        <v>217</v>
      </c>
      <c r="E98" s="11"/>
      <c r="F98" s="14">
        <f t="shared" si="1"/>
        <v>0</v>
      </c>
    </row>
    <row r="99" spans="1:6" x14ac:dyDescent="0.25">
      <c r="A99" s="37" t="s">
        <v>141</v>
      </c>
      <c r="B99" s="20" t="s">
        <v>103</v>
      </c>
      <c r="C99" s="13" t="s">
        <v>18</v>
      </c>
      <c r="D99" s="33">
        <v>1</v>
      </c>
      <c r="E99" s="11"/>
      <c r="F99" s="14">
        <f t="shared" si="1"/>
        <v>0</v>
      </c>
    </row>
    <row r="100" spans="1:6" x14ac:dyDescent="0.25">
      <c r="A100" s="39"/>
      <c r="B100" s="69" t="s">
        <v>12</v>
      </c>
      <c r="C100" s="70"/>
      <c r="D100" s="70"/>
      <c r="E100" s="70"/>
      <c r="F100" s="34">
        <f>SUM(F6:F99)</f>
        <v>0</v>
      </c>
    </row>
    <row r="101" spans="1:6" x14ac:dyDescent="0.25">
      <c r="A101" s="40"/>
      <c r="B101" s="71" t="s">
        <v>7</v>
      </c>
      <c r="C101" s="72"/>
      <c r="D101" s="72"/>
      <c r="E101" s="72"/>
      <c r="F101" s="35">
        <f>F100*0.22</f>
        <v>0</v>
      </c>
    </row>
    <row r="102" spans="1:6" x14ac:dyDescent="0.25">
      <c r="A102" s="40"/>
      <c r="B102" s="71" t="s">
        <v>13</v>
      </c>
      <c r="C102" s="72"/>
      <c r="D102" s="72"/>
      <c r="E102" s="72"/>
      <c r="F102" s="35">
        <f>F100+F101</f>
        <v>0</v>
      </c>
    </row>
    <row r="103" spans="1:6" x14ac:dyDescent="0.25">
      <c r="A103" s="59"/>
      <c r="B103" s="59"/>
      <c r="C103" s="59"/>
      <c r="D103" s="60"/>
      <c r="E103" s="61"/>
      <c r="F103" s="36"/>
    </row>
    <row r="104" spans="1:6" ht="16.5" x14ac:dyDescent="0.3">
      <c r="A104" s="24" t="s">
        <v>80</v>
      </c>
      <c r="B104" s="41"/>
      <c r="C104" s="41"/>
      <c r="D104" s="41"/>
      <c r="E104" s="41"/>
      <c r="F104" s="42"/>
    </row>
    <row r="105" spans="1:6" ht="33" customHeight="1" x14ac:dyDescent="0.25">
      <c r="A105" s="73" t="s">
        <v>81</v>
      </c>
      <c r="B105" s="73"/>
      <c r="C105" s="73"/>
      <c r="D105" s="73"/>
      <c r="E105" s="73"/>
      <c r="F105" s="73"/>
    </row>
    <row r="106" spans="1:6" ht="16.5" x14ac:dyDescent="0.3">
      <c r="A106" s="24" t="s">
        <v>82</v>
      </c>
      <c r="B106" s="41"/>
      <c r="C106" s="41"/>
      <c r="D106" s="41"/>
      <c r="E106" s="41"/>
      <c r="F106" s="42"/>
    </row>
    <row r="107" spans="1:6" ht="32.25" customHeight="1" x14ac:dyDescent="0.25">
      <c r="A107" s="73" t="s">
        <v>83</v>
      </c>
      <c r="B107" s="73"/>
      <c r="C107" s="73"/>
      <c r="D107" s="73"/>
      <c r="E107" s="73"/>
      <c r="F107" s="73"/>
    </row>
    <row r="108" spans="1:6" ht="16.5" x14ac:dyDescent="0.3">
      <c r="A108" s="24" t="s">
        <v>139</v>
      </c>
      <c r="B108" s="41"/>
      <c r="C108" s="41"/>
      <c r="D108" s="41"/>
      <c r="E108" s="41"/>
      <c r="F108" s="42"/>
    </row>
    <row r="109" spans="1:6" ht="33" customHeight="1" x14ac:dyDescent="0.3">
      <c r="A109" s="62" t="s">
        <v>11</v>
      </c>
      <c r="B109" s="58"/>
      <c r="C109" s="58"/>
      <c r="D109" s="58"/>
      <c r="E109" s="58"/>
      <c r="F109" s="58"/>
    </row>
    <row r="110" spans="1:6" ht="16.5" x14ac:dyDescent="0.3">
      <c r="A110" s="43"/>
      <c r="B110" s="6"/>
      <c r="C110" s="6"/>
      <c r="D110" s="6"/>
      <c r="E110" s="6"/>
      <c r="F110" s="6"/>
    </row>
    <row r="111" spans="1:6" ht="16.5" x14ac:dyDescent="0.3">
      <c r="A111" s="44"/>
      <c r="B111" s="45"/>
      <c r="C111" s="46"/>
      <c r="D111" s="46"/>
      <c r="E111" s="64"/>
      <c r="F111" s="65"/>
    </row>
    <row r="112" spans="1:6" ht="16.5" x14ac:dyDescent="0.3">
      <c r="A112" s="44"/>
      <c r="B112" s="47" t="s">
        <v>8</v>
      </c>
      <c r="C112" s="63" t="s">
        <v>9</v>
      </c>
      <c r="D112" s="63"/>
      <c r="E112" s="66" t="s">
        <v>10</v>
      </c>
      <c r="F112" s="58"/>
    </row>
  </sheetData>
  <sheetProtection algorithmName="SHA-512" hashValue="L0ckqDW9ZIzoT7Ixzicm4IZHZjtM+SdL2fRuKV68qoxHlT17HhTKJWkCTNlG3R/+O5I6oYyFm9J4r6EkTdOF0w==" saltValue="++npwr6CCaez6Wv0diw+mg==" spinCount="100000" sheet="1" objects="1" scenarios="1"/>
  <autoFilter ref="A1:H112" xr:uid="{32FCDF8C-C680-4BA9-A593-C7DC393D1F18}">
    <filterColumn colId="0" showButton="0"/>
    <filterColumn colId="1" showButton="0"/>
    <filterColumn colId="2" showButton="0"/>
    <filterColumn colId="3" showButton="0"/>
    <filterColumn colId="4" showButton="0"/>
  </autoFilter>
  <mergeCells count="12">
    <mergeCell ref="A1:F1"/>
    <mergeCell ref="A103:E103"/>
    <mergeCell ref="A109:F109"/>
    <mergeCell ref="C112:D112"/>
    <mergeCell ref="E111:F111"/>
    <mergeCell ref="E112:F112"/>
    <mergeCell ref="A2:F2"/>
    <mergeCell ref="B100:E100"/>
    <mergeCell ref="B101:E101"/>
    <mergeCell ref="B102:E102"/>
    <mergeCell ref="A107:F107"/>
    <mergeCell ref="A105:F105"/>
  </mergeCells>
  <pageMargins left="0.70866141732283472" right="0.70866141732283472" top="0.74803149606299213" bottom="0.74803149606299213" header="0.31496062992125984" footer="0.31496062992125984"/>
  <pageSetup paperSize="9" scale="81" fitToHeight="0" orientation="landscape" r:id="rId1"/>
  <headerFooter differentFirst="1">
    <firstHeader>&amp;C&amp;G</firstHeader>
  </headerFooter>
  <rowBreaks count="6" manualBreakCount="6">
    <brk id="6" max="16383" man="1"/>
    <brk id="18" max="16383" man="1"/>
    <brk id="51" max="16383" man="1"/>
    <brk id="56" max="6" man="1"/>
    <brk id="66" max="16383" man="1"/>
    <brk id="8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DOBAVA AGREGATOV</vt:lpstr>
      <vt:lpstr>'DOBAVA AGREGATOV'!Področje_tiskanja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Strasek</dc:creator>
  <cp:lastModifiedBy>Anita Staroveški</cp:lastModifiedBy>
  <cp:lastPrinted>2026-08-21T09:46:10Z</cp:lastPrinted>
  <dcterms:created xsi:type="dcterms:W3CDTF">2026-02-09T10:28:53Z</dcterms:created>
  <dcterms:modified xsi:type="dcterms:W3CDTF">2026-08-21T11:23:31Z</dcterms:modified>
</cp:coreProperties>
</file>